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\Documents\Opgavekommission\VØ-A 2016\"/>
    </mc:Choice>
  </mc:AlternateContent>
  <bookViews>
    <workbookView xWindow="480" yWindow="75" windowWidth="18195" windowHeight="11820"/>
  </bookViews>
  <sheets>
    <sheet name="Bilag 1" sheetId="1" r:id="rId1"/>
    <sheet name="Bilag 2" sheetId="2" r:id="rId2"/>
    <sheet name="Bilag 3" sheetId="3" r:id="rId3"/>
    <sheet name="Bilag 4" sheetId="4" r:id="rId4"/>
    <sheet name="Bilag 5" sheetId="5" r:id="rId5"/>
    <sheet name="Bilag 6" sheetId="6" r:id="rId6"/>
    <sheet name="Bilag 7" sheetId="7" r:id="rId7"/>
  </sheets>
  <calcPr calcId="162913"/>
</workbook>
</file>

<file path=xl/calcChain.xml><?xml version="1.0" encoding="utf-8"?>
<calcChain xmlns="http://schemas.openxmlformats.org/spreadsheetml/2006/main">
  <c r="D51" i="5" l="1"/>
  <c r="C51" i="5"/>
  <c r="B8" i="4"/>
</calcChain>
</file>

<file path=xl/sharedStrings.xml><?xml version="1.0" encoding="utf-8"?>
<sst xmlns="http://schemas.openxmlformats.org/spreadsheetml/2006/main" count="230" uniqueCount="187">
  <si>
    <t>Zanzibar</t>
  </si>
  <si>
    <t>Hawaii</t>
  </si>
  <si>
    <t>Caribien</t>
  </si>
  <si>
    <t>Salgspris</t>
  </si>
  <si>
    <t>kr.</t>
  </si>
  <si>
    <t>Afsætning</t>
  </si>
  <si>
    <t>stk.</t>
  </si>
  <si>
    <t>Alternativ</t>
  </si>
  <si>
    <t>Zanzibar - 1</t>
  </si>
  <si>
    <t>Zanzibar - 2</t>
  </si>
  <si>
    <t>Zanzibar - 3</t>
  </si>
  <si>
    <t>Zanzibar - 4</t>
  </si>
  <si>
    <t>Hawaii - 1</t>
  </si>
  <si>
    <t>Hawaii - 2</t>
  </si>
  <si>
    <t>Hawaii - 3</t>
  </si>
  <si>
    <t>Hawaii - 4</t>
  </si>
  <si>
    <t>Caribien - 1</t>
  </si>
  <si>
    <t>Caribien - 2</t>
  </si>
  <si>
    <t>Caribien - 3</t>
  </si>
  <si>
    <t>Caribien - 4</t>
  </si>
  <si>
    <t>Knap kapacitet</t>
  </si>
  <si>
    <t>Produkt</t>
  </si>
  <si>
    <t>År</t>
  </si>
  <si>
    <t>Netto-betalingsstrøm           kr.</t>
  </si>
  <si>
    <t>Investering  scrapværdi      kr.</t>
  </si>
  <si>
    <t>Årlig  besparelse       kr.</t>
  </si>
  <si>
    <t>Investering</t>
  </si>
  <si>
    <t>Optimal seriestørrelse / Wilsons formel</t>
  </si>
  <si>
    <t>Kapacitet (K)</t>
  </si>
  <si>
    <t>Omstillingsomkostninger (O), kr.</t>
  </si>
  <si>
    <t>Årlig afsætning (F)</t>
  </si>
  <si>
    <t>Lagerrente (R)</t>
  </si>
  <si>
    <t>Variable produktionsomkostn. pr. stk (P) kr.</t>
  </si>
  <si>
    <t>Optimal seriestørrelse</t>
  </si>
  <si>
    <t>Q=KVROD((2*F*O)/(R*P(1-F/K))</t>
  </si>
  <si>
    <t>Årsafslutning</t>
  </si>
  <si>
    <t>Konto-</t>
  </si>
  <si>
    <t>Kontonavn</t>
  </si>
  <si>
    <t>Saldobalance</t>
  </si>
  <si>
    <t>Efterposteringer</t>
  </si>
  <si>
    <t>Resultatopgørelse</t>
  </si>
  <si>
    <t>Balance</t>
  </si>
  <si>
    <t>nummer</t>
  </si>
  <si>
    <t>Debet</t>
  </si>
  <si>
    <t>Kredit</t>
  </si>
  <si>
    <t>Omkostn.</t>
  </si>
  <si>
    <t>Indtægter</t>
  </si>
  <si>
    <t>Aktiver</t>
  </si>
  <si>
    <t>Passiver</t>
  </si>
  <si>
    <t>Varesalg</t>
  </si>
  <si>
    <t>Variable produktionsomkostninger</t>
  </si>
  <si>
    <t>Lokaleomkostninger</t>
  </si>
  <si>
    <t>Gager</t>
  </si>
  <si>
    <t>Reparationer og vedligeholdelse</t>
  </si>
  <si>
    <t>Øvrige omkostninger</t>
  </si>
  <si>
    <t>Afsk. på tek. anlæg og maskiner</t>
  </si>
  <si>
    <t>Salgsprovision</t>
  </si>
  <si>
    <t>Salgsfremmende omkostninger</t>
  </si>
  <si>
    <t>Bilers driftsomkostninger</t>
  </si>
  <si>
    <t>Afskrivning på biler</t>
  </si>
  <si>
    <t>Afskrivning på inventar</t>
  </si>
  <si>
    <t>Renteomkostninger</t>
  </si>
  <si>
    <t>Skat af årets resultat</t>
  </si>
  <si>
    <t>Tekniske anlæg og maskiner</t>
  </si>
  <si>
    <t>Akk. afskr. tekn. anlæg og maskiner</t>
  </si>
  <si>
    <t>Biler</t>
  </si>
  <si>
    <t>Akkumulerede afskr. biler</t>
  </si>
  <si>
    <t>Inventar</t>
  </si>
  <si>
    <t>Akkumulerede afskr. inventar</t>
  </si>
  <si>
    <t>Råvarer</t>
  </si>
  <si>
    <t>Varer under fremstilling</t>
  </si>
  <si>
    <t>Færdigvarer</t>
  </si>
  <si>
    <t>Varedebitorer</t>
  </si>
  <si>
    <t>Periodeafgrænsningsposter</t>
  </si>
  <si>
    <t>Bank</t>
  </si>
  <si>
    <t>Aktiekapital</t>
  </si>
  <si>
    <t>Reserver</t>
  </si>
  <si>
    <t>Overført overskud eller underskud</t>
  </si>
  <si>
    <t>Langfristet lån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</si>
  <si>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</si>
  <si>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</si>
  <si>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</si>
  <si>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</si>
  <si>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</si>
  <si>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</si>
  <si>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</si>
  <si>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Skyldig arbejdsløn</t>
  </si>
  <si>
    <t>Andre kreditorer</t>
  </si>
  <si>
    <t>Afslutningsskema pr. 31. december 2015 for Hans Andersen A/S (alle beløb i kr. 1.000).</t>
  </si>
  <si>
    <t xml:space="preserve">Resultatopgørelse for 2015 </t>
  </si>
  <si>
    <t>Nettoomsætning</t>
  </si>
  <si>
    <t>- Produktionsomkostninger</t>
  </si>
  <si>
    <t>Bruttoresultat</t>
  </si>
  <si>
    <t>- Distributionsomkostninger</t>
  </si>
  <si>
    <t>- Administrationsomkostninger</t>
  </si>
  <si>
    <t>Resultat før renter</t>
  </si>
  <si>
    <t>+ Renteindtægter</t>
  </si>
  <si>
    <t>- Renteomkostninger</t>
  </si>
  <si>
    <t>Resultat før skat</t>
  </si>
  <si>
    <t xml:space="preserve">- Skat af årets resultat </t>
  </si>
  <si>
    <t>Årets resultat</t>
  </si>
  <si>
    <t>Balance pr. 31.12. 2015</t>
  </si>
  <si>
    <t>ANLÆGSAKTIVER</t>
  </si>
  <si>
    <t>EGENKAPITAL</t>
  </si>
  <si>
    <t>Overført overskud</t>
  </si>
  <si>
    <t>Anlægsaktiver i alt</t>
  </si>
  <si>
    <t>Egenkapital i alt</t>
  </si>
  <si>
    <t>OMSÆTNINGSAKTIVER</t>
  </si>
  <si>
    <t>Varebeholdninger:</t>
  </si>
  <si>
    <t>GÆLDSFORPLIGTELSER</t>
  </si>
  <si>
    <t>Langfristede gældsforpligtelser:</t>
  </si>
  <si>
    <t>I alt</t>
  </si>
  <si>
    <t>Kortfristede gældsforpligtelser:</t>
  </si>
  <si>
    <t>Tilgodehavender:</t>
  </si>
  <si>
    <t>Likvide beholdninger:</t>
  </si>
  <si>
    <t>Omsætningsaktiver i alt</t>
  </si>
  <si>
    <t>Gældsforpligtelser i alt</t>
  </si>
  <si>
    <t>Aktiver i alt</t>
  </si>
  <si>
    <t>Passiver i alt</t>
  </si>
  <si>
    <t>Budgettering</t>
  </si>
  <si>
    <t>Indbetalinger:</t>
  </si>
  <si>
    <t>- Variable produktionsomkostninger</t>
  </si>
  <si>
    <t>- Variable salgsomkostninger</t>
  </si>
  <si>
    <t>Renteindtægter</t>
  </si>
  <si>
    <t>Dækningsbidrag</t>
  </si>
  <si>
    <t>Indbetalinger i alt</t>
  </si>
  <si>
    <t>- Salgsfremmende omkostninger</t>
  </si>
  <si>
    <t>Udbetalinger:</t>
  </si>
  <si>
    <t>Markedsføringsbidrag</t>
  </si>
  <si>
    <t>Materialekøb</t>
  </si>
  <si>
    <t>- Øvrige kontante kapacitetsomkostninger</t>
  </si>
  <si>
    <t>Arbejdsløn</t>
  </si>
  <si>
    <t>Indtjeningsbidrag</t>
  </si>
  <si>
    <t>Variable salgsomkostninger</t>
  </si>
  <si>
    <t>- Afskrivninger</t>
  </si>
  <si>
    <t>Øvrige KKO</t>
  </si>
  <si>
    <t>Aconto selskabsskat</t>
  </si>
  <si>
    <t>Resultar før skat</t>
  </si>
  <si>
    <t>Investering i maskiner</t>
  </si>
  <si>
    <t>- Skat</t>
  </si>
  <si>
    <t>Udbytte</t>
  </si>
  <si>
    <t xml:space="preserve">Årets resultat  </t>
  </si>
  <si>
    <t>Afdrag på langfristet gæld</t>
  </si>
  <si>
    <t>Udbetalinger i alt</t>
  </si>
  <si>
    <t>Likviditetsforskydning</t>
  </si>
  <si>
    <t>+ Likvide midler primo</t>
  </si>
  <si>
    <t>Til brug for likviditetsbudgettet foreligger der følgende forventede forudsætninger:</t>
  </si>
  <si>
    <t>Likvide midler ultimo</t>
  </si>
  <si>
    <t>1)</t>
  </si>
  <si>
    <t>2)</t>
  </si>
  <si>
    <t>3)</t>
  </si>
  <si>
    <t>De variable produktionsomkostninger består af materialeforbrug og arbejdsløn.</t>
  </si>
  <si>
    <t xml:space="preserve">Materialeforbruget svarende til materialekøbet udgør 75% af de variable </t>
  </si>
  <si>
    <t>4)</t>
  </si>
  <si>
    <t>5)</t>
  </si>
  <si>
    <t xml:space="preserve">Arbejdsløn udgør de resterende 25% af de variable produktionsomkostninger   </t>
  </si>
  <si>
    <t>6)</t>
  </si>
  <si>
    <t>resultatbudgettet.</t>
  </si>
  <si>
    <t>7)</t>
  </si>
  <si>
    <t>Salgsfremmende omkostninger, øvrige kontante kapacitetsomkostninger og</t>
  </si>
  <si>
    <t>8)</t>
  </si>
  <si>
    <t>9)</t>
  </si>
  <si>
    <t>10)</t>
  </si>
  <si>
    <t>11)</t>
  </si>
  <si>
    <t>12)</t>
  </si>
  <si>
    <t>13)</t>
  </si>
  <si>
    <t>Oktober</t>
  </si>
  <si>
    <t>November</t>
  </si>
  <si>
    <t>December</t>
  </si>
  <si>
    <t>Udkast til resultatbudget for 4. kvt. 2016 i kr.1.000</t>
  </si>
  <si>
    <t>Udkast til likviditetsbudget for 4. kvt. 2016 i kr. 1.000:</t>
  </si>
  <si>
    <t>Der ydes 1 måneds kredit på alt salg.</t>
  </si>
  <si>
    <t>Varesalg pr. 1 måned</t>
  </si>
  <si>
    <t xml:space="preserve">Varedebitorerne pr. 31. september 2016 forventes at udgøre kr. </t>
  </si>
  <si>
    <t>produktionsomkostninger, og leverandørene yder 1 måneds kredit.</t>
  </si>
  <si>
    <t>Varekreditorerne pr. 31. september 2016 forventees at udgøre kr.</t>
  </si>
  <si>
    <t>og betales i samme måned, som de indgår i resultatbudgettet.</t>
  </si>
  <si>
    <t>De variable salgsomkostninger betales i samme måned, som de indgår i</t>
  </si>
  <si>
    <t>renteomkostninger betales i de samme måned, som de indgår i resultatbudgettet.</t>
  </si>
  <si>
    <t>Renteindtægter indbetales i december måned.</t>
  </si>
  <si>
    <t xml:space="preserve">Aconto selskabsskat betales i November med kr. </t>
  </si>
  <si>
    <t>I oktober måned betales nye maskiner kr.</t>
  </si>
  <si>
    <t xml:space="preserve">I november måned udbetales udbytte på kr. </t>
  </si>
  <si>
    <t>Der afdrages i december måned på den langfristede gæld kr.</t>
  </si>
  <si>
    <t>Likvide midler primo oktober udgør kr.</t>
  </si>
  <si>
    <t>Produktionstid pr. stk., min.</t>
  </si>
  <si>
    <t>Variable enhedsomkostninger pr. stk., kr.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</si>
</sst>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#,##0.00_ ;\-#,##0.00\ "/>
    <numFmt numFmtId="165" formatCode="General__"/>
    <numFmt numFmtId="166" formatCode="_(* #,##0.00_);_(* \(#,##0.00\);_(* &quot;-&quot;??_);_(@_)"/>
    <numFmt numFmtId="167" formatCode="_(* #,##0_);_(* \(#,##0\);_(* &quot;-&quot;??_);_(@_)"/>
    <numFmt numFmtId="168" formatCode="#,##0_ ;\-#,##0\ 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right" vertical="center" wrapText="1" indent="2"/>
    </xf>
    <xf numFmtId="3" fontId="2" fillId="0" borderId="4" xfId="0" applyNumberFormat="1" applyFont="1" applyBorder="1" applyAlignment="1">
      <alignment horizontal="right" vertical="center" wrapText="1" indent="2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/>
    </xf>
    <xf numFmtId="3" fontId="0" fillId="0" borderId="4" xfId="0" applyNumberFormat="1" applyBorder="1"/>
    <xf numFmtId="0" fontId="4" fillId="2" borderId="0" xfId="0" applyNumberFormat="1" applyFont="1" applyFill="1" applyBorder="1" applyAlignment="1">
      <alignment horizontal="center"/>
    </xf>
    <xf numFmtId="0" fontId="0" fillId="0" borderId="4" xfId="0" applyNumberFormat="1" applyBorder="1"/>
    <xf numFmtId="3" fontId="6" fillId="0" borderId="4" xfId="1" applyNumberFormat="1" applyFont="1" applyBorder="1" applyProtection="1">
      <protection locked="0"/>
    </xf>
    <xf numFmtId="164" fontId="6" fillId="0" borderId="4" xfId="1" applyNumberFormat="1" applyFont="1" applyBorder="1" applyProtection="1">
      <protection locked="0"/>
    </xf>
    <xf numFmtId="9" fontId="6" fillId="0" borderId="4" xfId="2" applyFont="1" applyBorder="1" applyProtection="1">
      <protection locked="0"/>
    </xf>
    <xf numFmtId="4" fontId="0" fillId="0" borderId="4" xfId="0" applyNumberFormat="1" applyBorder="1"/>
    <xf numFmtId="0" fontId="0" fillId="0" borderId="0" xfId="0" applyNumberFormat="1"/>
    <xf numFmtId="4" fontId="0" fillId="0" borderId="0" xfId="0" applyNumberFormat="1"/>
    <xf numFmtId="3" fontId="0" fillId="2" borderId="4" xfId="1" applyNumberFormat="1" applyFont="1" applyFill="1" applyBorder="1"/>
    <xf numFmtId="0" fontId="6" fillId="0" borderId="0" xfId="0" applyFont="1"/>
    <xf numFmtId="0" fontId="6" fillId="0" borderId="0" xfId="0" applyFont="1" applyProtection="1"/>
    <xf numFmtId="0" fontId="6" fillId="0" borderId="8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Continuous"/>
    </xf>
    <xf numFmtId="0" fontId="6" fillId="0" borderId="11" xfId="0" applyFont="1" applyBorder="1" applyAlignment="1" applyProtection="1">
      <alignment horizontal="centerContinuous"/>
    </xf>
    <xf numFmtId="0" fontId="6" fillId="0" borderId="12" xfId="0" applyFont="1" applyBorder="1" applyAlignment="1" applyProtection="1">
      <alignment horizontal="centerContinuous"/>
    </xf>
    <xf numFmtId="0" fontId="6" fillId="0" borderId="13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</xf>
    <xf numFmtId="165" fontId="7" fillId="0" borderId="13" xfId="0" applyNumberFormat="1" applyFont="1" applyBorder="1" applyAlignment="1" applyProtection="1">
      <alignment horizontal="right"/>
      <protection locked="0"/>
    </xf>
    <xf numFmtId="0" fontId="7" fillId="0" borderId="13" xfId="0" applyFont="1" applyBorder="1" applyAlignment="1" applyProtection="1">
      <alignment horizontal="left"/>
      <protection locked="0"/>
    </xf>
    <xf numFmtId="37" fontId="7" fillId="0" borderId="13" xfId="0" applyNumberFormat="1" applyFont="1" applyBorder="1" applyProtection="1">
      <protection locked="0"/>
    </xf>
    <xf numFmtId="37" fontId="7" fillId="0" borderId="16" xfId="0" applyNumberFormat="1" applyFont="1" applyBorder="1" applyProtection="1">
      <protection locked="0"/>
    </xf>
    <xf numFmtId="37" fontId="7" fillId="0" borderId="17" xfId="0" applyNumberFormat="1" applyFont="1" applyBorder="1" applyProtection="1">
      <protection locked="0"/>
    </xf>
    <xf numFmtId="37" fontId="7" fillId="0" borderId="4" xfId="0" applyNumberFormat="1" applyFont="1" applyBorder="1" applyProtection="1">
      <protection locked="0"/>
    </xf>
    <xf numFmtId="37" fontId="7" fillId="0" borderId="18" xfId="0" applyNumberFormat="1" applyFont="1" applyBorder="1" applyProtection="1">
      <protection locked="0"/>
    </xf>
    <xf numFmtId="37" fontId="6" fillId="0" borderId="0" xfId="0" applyNumberFormat="1" applyFont="1"/>
    <xf numFmtId="0" fontId="7" fillId="0" borderId="17" xfId="0" applyFont="1" applyBorder="1" applyAlignment="1" applyProtection="1">
      <alignment horizontal="left"/>
      <protection locked="0"/>
    </xf>
    <xf numFmtId="165" fontId="7" fillId="0" borderId="19" xfId="0" applyNumberFormat="1" applyFont="1" applyFill="1" applyBorder="1" applyAlignment="1" applyProtection="1">
      <alignment horizontal="right"/>
      <protection locked="0"/>
    </xf>
    <xf numFmtId="0" fontId="7" fillId="0" borderId="4" xfId="0" applyFont="1" applyFill="1" applyBorder="1" applyAlignment="1" applyProtection="1">
      <alignment horizontal="left"/>
      <protection locked="0"/>
    </xf>
    <xf numFmtId="37" fontId="7" fillId="0" borderId="4" xfId="0" applyNumberFormat="1" applyFont="1" applyFill="1" applyBorder="1" applyProtection="1">
      <protection locked="0"/>
    </xf>
    <xf numFmtId="0" fontId="6" fillId="0" borderId="4" xfId="0" applyFont="1" applyBorder="1"/>
    <xf numFmtId="0" fontId="7" fillId="0" borderId="13" xfId="0" applyFont="1" applyBorder="1" applyProtection="1">
      <protection locked="0"/>
    </xf>
    <xf numFmtId="167" fontId="7" fillId="0" borderId="13" xfId="1" applyNumberFormat="1" applyFont="1" applyBorder="1" applyProtection="1">
      <protection locked="0"/>
    </xf>
    <xf numFmtId="37" fontId="7" fillId="0" borderId="20" xfId="0" applyNumberFormat="1" applyFont="1" applyBorder="1" applyProtection="1">
      <protection locked="0"/>
    </xf>
    <xf numFmtId="37" fontId="7" fillId="0" borderId="21" xfId="0" applyNumberFormat="1" applyFont="1" applyBorder="1" applyProtection="1">
      <protection locked="0"/>
    </xf>
    <xf numFmtId="0" fontId="7" fillId="0" borderId="0" xfId="0" applyFont="1" applyBorder="1" applyProtection="1"/>
    <xf numFmtId="37" fontId="7" fillId="0" borderId="22" xfId="0" applyNumberFormat="1" applyFont="1" applyBorder="1" applyProtection="1">
      <protection locked="0"/>
    </xf>
    <xf numFmtId="37" fontId="7" fillId="0" borderId="23" xfId="0" applyNumberFormat="1" applyFont="1" applyBorder="1" applyProtection="1">
      <protection locked="0"/>
    </xf>
    <xf numFmtId="37" fontId="7" fillId="0" borderId="24" xfId="0" applyNumberFormat="1" applyFont="1" applyBorder="1" applyProtection="1">
      <protection locked="0"/>
    </xf>
    <xf numFmtId="37" fontId="7" fillId="0" borderId="0" xfId="0" applyNumberFormat="1" applyFont="1" applyBorder="1" applyProtection="1">
      <protection locked="0"/>
    </xf>
    <xf numFmtId="37" fontId="7" fillId="0" borderId="25" xfId="0" applyNumberFormat="1" applyFont="1" applyBorder="1" applyProtection="1">
      <protection locked="0"/>
    </xf>
    <xf numFmtId="37" fontId="7" fillId="0" borderId="26" xfId="0" applyNumberFormat="1" applyFont="1" applyBorder="1" applyProtection="1">
      <protection locked="0"/>
    </xf>
    <xf numFmtId="37" fontId="7" fillId="0" borderId="27" xfId="0" applyNumberFormat="1" applyFont="1" applyBorder="1" applyProtection="1">
      <protection locked="0"/>
    </xf>
    <xf numFmtId="37" fontId="7" fillId="0" borderId="28" xfId="0" applyNumberFormat="1" applyFont="1" applyBorder="1" applyProtection="1">
      <protection locked="0"/>
    </xf>
    <xf numFmtId="0" fontId="9" fillId="0" borderId="29" xfId="0" applyFont="1" applyBorder="1"/>
    <xf numFmtId="168" fontId="9" fillId="0" borderId="29" xfId="0" applyNumberFormat="1" applyFont="1" applyBorder="1" applyAlignment="1">
      <alignment horizontal="right" indent="1"/>
    </xf>
    <xf numFmtId="0" fontId="9" fillId="0" borderId="30" xfId="0" quotePrefix="1" applyFont="1" applyBorder="1"/>
    <xf numFmtId="168" fontId="9" fillId="0" borderId="30" xfId="0" applyNumberFormat="1" applyFont="1" applyBorder="1" applyAlignment="1">
      <alignment horizontal="right" indent="1"/>
    </xf>
    <xf numFmtId="168" fontId="9" fillId="0" borderId="31" xfId="0" applyNumberFormat="1" applyFont="1" applyBorder="1" applyAlignment="1">
      <alignment horizontal="right" indent="1"/>
    </xf>
    <xf numFmtId="0" fontId="9" fillId="0" borderId="32" xfId="0" quotePrefix="1" applyFont="1" applyBorder="1"/>
    <xf numFmtId="168" fontId="9" fillId="0" borderId="32" xfId="0" applyNumberFormat="1" applyFont="1" applyBorder="1" applyAlignment="1">
      <alignment horizontal="right" indent="1"/>
    </xf>
    <xf numFmtId="0" fontId="9" fillId="0" borderId="4" xfId="0" applyFont="1" applyBorder="1"/>
    <xf numFmtId="168" fontId="9" fillId="0" borderId="4" xfId="0" applyNumberFormat="1" applyFont="1" applyBorder="1" applyAlignment="1">
      <alignment horizontal="right" indent="1"/>
    </xf>
    <xf numFmtId="0" fontId="11" fillId="0" borderId="0" xfId="0" applyFont="1"/>
    <xf numFmtId="0" fontId="13" fillId="0" borderId="29" xfId="0" applyFont="1" applyBorder="1"/>
    <xf numFmtId="0" fontId="13" fillId="0" borderId="33" xfId="0" applyFont="1" applyBorder="1"/>
    <xf numFmtId="0" fontId="13" fillId="0" borderId="30" xfId="0" applyFont="1" applyBorder="1"/>
    <xf numFmtId="3" fontId="13" fillId="0" borderId="30" xfId="0" applyNumberFormat="1" applyFont="1" applyBorder="1" applyAlignment="1">
      <alignment horizontal="right" indent="1"/>
    </xf>
    <xf numFmtId="0" fontId="13" fillId="0" borderId="31" xfId="0" applyFont="1" applyBorder="1"/>
    <xf numFmtId="0" fontId="12" fillId="0" borderId="30" xfId="0" applyFont="1" applyBorder="1"/>
    <xf numFmtId="3" fontId="13" fillId="0" borderId="4" xfId="0" applyNumberFormat="1" applyFont="1" applyBorder="1" applyAlignment="1">
      <alignment horizontal="right" indent="1"/>
    </xf>
    <xf numFmtId="0" fontId="13" fillId="0" borderId="0" xfId="0" applyFont="1" applyBorder="1"/>
    <xf numFmtId="3" fontId="13" fillId="0" borderId="32" xfId="0" applyNumberFormat="1" applyFont="1" applyBorder="1" applyAlignment="1">
      <alignment horizontal="right" indent="1"/>
    </xf>
    <xf numFmtId="0" fontId="12" fillId="0" borderId="31" xfId="0" applyFont="1" applyBorder="1"/>
    <xf numFmtId="0" fontId="14" fillId="0" borderId="30" xfId="0" applyFont="1" applyBorder="1"/>
    <xf numFmtId="0" fontId="14" fillId="0" borderId="31" xfId="0" applyFont="1" applyBorder="1"/>
    <xf numFmtId="3" fontId="13" fillId="0" borderId="29" xfId="0" applyNumberFormat="1" applyFont="1" applyBorder="1" applyAlignment="1">
      <alignment horizontal="right" indent="1"/>
    </xf>
    <xf numFmtId="0" fontId="14" fillId="0" borderId="0" xfId="0" applyFont="1" applyBorder="1"/>
    <xf numFmtId="0" fontId="13" fillId="0" borderId="3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30" xfId="0" applyFont="1" applyBorder="1"/>
    <xf numFmtId="0" fontId="12" fillId="0" borderId="0" xfId="0" applyFont="1" applyBorder="1"/>
    <xf numFmtId="0" fontId="13" fillId="0" borderId="32" xfId="0" applyFont="1" applyBorder="1"/>
    <xf numFmtId="0" fontId="13" fillId="0" borderId="34" xfId="0" applyFont="1" applyBorder="1"/>
    <xf numFmtId="0" fontId="13" fillId="0" borderId="4" xfId="0" applyFont="1" applyBorder="1"/>
    <xf numFmtId="0" fontId="13" fillId="0" borderId="7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left"/>
    </xf>
    <xf numFmtId="0" fontId="15" fillId="0" borderId="4" xfId="0" applyFont="1" applyBorder="1" applyAlignment="1">
      <alignment horizontal="center"/>
    </xf>
    <xf numFmtId="0" fontId="0" fillId="0" borderId="4" xfId="0" applyBorder="1"/>
    <xf numFmtId="0" fontId="0" fillId="0" borderId="35" xfId="0" applyBorder="1"/>
    <xf numFmtId="3" fontId="0" fillId="0" borderId="29" xfId="0" applyNumberFormat="1" applyBorder="1"/>
    <xf numFmtId="3" fontId="0" fillId="0" borderId="33" xfId="0" applyNumberFormat="1" applyBorder="1"/>
    <xf numFmtId="0" fontId="15" fillId="0" borderId="35" xfId="0" applyFont="1" applyBorder="1"/>
    <xf numFmtId="0" fontId="0" fillId="0" borderId="37" xfId="0" quotePrefix="1" applyBorder="1"/>
    <xf numFmtId="3" fontId="0" fillId="0" borderId="30" xfId="0" applyNumberFormat="1" applyBorder="1"/>
    <xf numFmtId="0" fontId="0" fillId="0" borderId="37" xfId="0" applyBorder="1"/>
    <xf numFmtId="0" fontId="0" fillId="0" borderId="38" xfId="0" quotePrefix="1" applyBorder="1"/>
    <xf numFmtId="0" fontId="0" fillId="0" borderId="38" xfId="0" applyBorder="1"/>
    <xf numFmtId="3" fontId="0" fillId="0" borderId="32" xfId="0" applyNumberFormat="1" applyBorder="1"/>
    <xf numFmtId="0" fontId="0" fillId="0" borderId="5" xfId="0" applyBorder="1"/>
    <xf numFmtId="3" fontId="0" fillId="0" borderId="39" xfId="0" applyNumberFormat="1" applyBorder="1"/>
    <xf numFmtId="0" fontId="15" fillId="0" borderId="35" xfId="0" applyFont="1" applyFill="1" applyBorder="1"/>
    <xf numFmtId="0" fontId="0" fillId="0" borderId="37" xfId="0" applyFill="1" applyBorder="1"/>
    <xf numFmtId="0" fontId="0" fillId="0" borderId="0" xfId="0" applyBorder="1"/>
    <xf numFmtId="0" fontId="6" fillId="0" borderId="37" xfId="0" applyFont="1" applyFill="1" applyBorder="1"/>
    <xf numFmtId="0" fontId="0" fillId="0" borderId="30" xfId="0" applyFill="1" applyBorder="1"/>
    <xf numFmtId="3" fontId="0" fillId="0" borderId="31" xfId="0" applyNumberFormat="1" applyBorder="1"/>
    <xf numFmtId="0" fontId="6" fillId="0" borderId="5" xfId="0" applyFont="1" applyFill="1" applyBorder="1"/>
    <xf numFmtId="0" fontId="0" fillId="0" borderId="32" xfId="0" quotePrefix="1" applyFill="1" applyBorder="1"/>
    <xf numFmtId="0" fontId="0" fillId="0" borderId="38" xfId="0" applyFill="1" applyBorder="1"/>
    <xf numFmtId="0" fontId="0" fillId="0" borderId="0" xfId="0" applyFill="1" applyBorder="1"/>
    <xf numFmtId="0" fontId="0" fillId="0" borderId="35" xfId="0" applyNumberFormat="1" applyBorder="1" applyAlignment="1">
      <alignment horizontal="right"/>
    </xf>
    <xf numFmtId="167" fontId="0" fillId="0" borderId="29" xfId="3" applyNumberFormat="1" applyFont="1" applyBorder="1"/>
    <xf numFmtId="0" fontId="0" fillId="0" borderId="37" xfId="0" applyBorder="1" applyAlignment="1">
      <alignment horizontal="right"/>
    </xf>
    <xf numFmtId="0" fontId="0" fillId="0" borderId="30" xfId="0" applyBorder="1"/>
    <xf numFmtId="9" fontId="0" fillId="0" borderId="30" xfId="4" applyFont="1" applyBorder="1"/>
    <xf numFmtId="167" fontId="0" fillId="0" borderId="30" xfId="3" applyNumberFormat="1" applyFont="1" applyBorder="1"/>
    <xf numFmtId="9" fontId="0" fillId="0" borderId="30" xfId="0" applyNumberFormat="1" applyBorder="1"/>
    <xf numFmtId="0" fontId="6" fillId="0" borderId="37" xfId="0" applyFont="1" applyBorder="1" applyAlignment="1">
      <alignment horizontal="right"/>
    </xf>
    <xf numFmtId="0" fontId="6" fillId="0" borderId="38" xfId="0" applyFont="1" applyBorder="1" applyAlignment="1">
      <alignment horizontal="right"/>
    </xf>
    <xf numFmtId="167" fontId="0" fillId="0" borderId="32" xfId="3" applyNumberFormat="1" applyFont="1" applyBorder="1"/>
    <xf numFmtId="0" fontId="4" fillId="2" borderId="1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1" xfId="0" applyBorder="1" applyAlignment="1">
      <alignment horizontal="left"/>
    </xf>
    <xf numFmtId="0" fontId="6" fillId="0" borderId="34" xfId="0" applyFont="1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9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33" xfId="0" applyBorder="1" applyAlignment="1">
      <alignment horizontal="left"/>
    </xf>
    <xf numFmtId="0" fontId="4" fillId="2" borderId="5" xfId="0" applyNumberFormat="1" applyFont="1" applyFill="1" applyBorder="1" applyAlignment="1">
      <alignment horizontal="center"/>
    </xf>
    <xf numFmtId="0" fontId="4" fillId="2" borderId="6" xfId="0" applyNumberFormat="1" applyFont="1" applyFill="1" applyBorder="1" applyAlignment="1">
      <alignment horizontal="center"/>
    </xf>
    <xf numFmtId="0" fontId="4" fillId="2" borderId="7" xfId="0" applyNumberFormat="1" applyFont="1" applyFill="1" applyBorder="1" applyAlignment="1">
      <alignment horizontal="center"/>
    </xf>
    <xf numFmtId="0" fontId="6" fillId="0" borderId="5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3" fillId="2" borderId="1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6" fillId="0" borderId="9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</cellXfs>
  <cellStyles count="5">
    <cellStyle name="1000-sep (2 dec) 2" xfId="3"/>
    <cellStyle name="Komma" xfId="1" builtinId="3"/>
    <cellStyle name="Normal" xfId="0" builtinId="0"/>
    <cellStyle name="Procent" xfId="2" builtinId="5"/>
    <cellStyle name="Pro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selection sqref="A1:F1"/>
    </sheetView>
  </sheetViews>
  <sheetFormatPr defaultRowHeight="15" x14ac:dyDescent="0.25"/>
  <cols>
    <col min="2" max="4" width="14.42578125" customWidth="1"/>
  </cols>
  <sheetData>
    <row r="1" spans="1:6" ht="21" thickBot="1" x14ac:dyDescent="0.4">
      <c r="A1" s="124" t="s">
        <v>26</v>
      </c>
      <c r="B1" s="125"/>
      <c r="C1" s="125"/>
      <c r="D1" s="125"/>
      <c r="E1" s="125"/>
      <c r="F1" s="126"/>
    </row>
    <row r="4" spans="1:6" ht="45" x14ac:dyDescent="0.25">
      <c r="A4" s="7" t="s">
        <v>22</v>
      </c>
      <c r="B4" s="7" t="s">
        <v>24</v>
      </c>
      <c r="C4" s="7" t="s">
        <v>25</v>
      </c>
      <c r="D4" s="7" t="s">
        <v>23</v>
      </c>
    </row>
    <row r="5" spans="1:6" ht="14.45" x14ac:dyDescent="0.3">
      <c r="A5" s="8">
        <v>0</v>
      </c>
      <c r="B5" s="9"/>
      <c r="C5" s="9"/>
      <c r="D5" s="9"/>
    </row>
    <row r="6" spans="1:6" ht="14.45" x14ac:dyDescent="0.3">
      <c r="A6" s="8">
        <v>1</v>
      </c>
      <c r="B6" s="9"/>
      <c r="C6" s="9"/>
      <c r="D6" s="9"/>
    </row>
    <row r="7" spans="1:6" ht="14.45" x14ac:dyDescent="0.3">
      <c r="A7" s="8">
        <v>2</v>
      </c>
      <c r="B7" s="9"/>
      <c r="C7" s="9"/>
      <c r="D7" s="9"/>
    </row>
    <row r="8" spans="1:6" ht="14.45" x14ac:dyDescent="0.3">
      <c r="A8" s="8">
        <v>3</v>
      </c>
      <c r="B8" s="9"/>
      <c r="C8" s="9"/>
      <c r="D8" s="9"/>
    </row>
    <row r="9" spans="1:6" ht="14.45" x14ac:dyDescent="0.3">
      <c r="A9" s="8">
        <v>4</v>
      </c>
      <c r="B9" s="9"/>
      <c r="C9" s="9"/>
      <c r="D9" s="9"/>
    </row>
    <row r="10" spans="1:6" ht="14.45" x14ac:dyDescent="0.3">
      <c r="A10" s="8">
        <v>5</v>
      </c>
      <c r="B10" s="9"/>
      <c r="C10" s="9"/>
      <c r="D10" s="9"/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>
      <selection sqref="A1:F1"/>
    </sheetView>
  </sheetViews>
  <sheetFormatPr defaultColWidth="9.140625" defaultRowHeight="15.75" x14ac:dyDescent="0.25"/>
  <cols>
    <col min="1" max="1" width="13.28515625" style="1" customWidth="1"/>
    <col min="2" max="6" width="11.85546875" style="1" customWidth="1"/>
    <col min="7" max="16384" width="9.140625" style="1"/>
  </cols>
  <sheetData>
    <row r="1" spans="1:6" ht="21" x14ac:dyDescent="0.4">
      <c r="A1" s="127" t="s">
        <v>20</v>
      </c>
      <c r="B1" s="128"/>
      <c r="C1" s="128"/>
      <c r="D1" s="128"/>
      <c r="E1" s="128"/>
      <c r="F1" s="129"/>
    </row>
    <row r="3" spans="1:6" ht="15.6" x14ac:dyDescent="0.3">
      <c r="A3" s="130" t="s">
        <v>21</v>
      </c>
      <c r="B3" s="130"/>
      <c r="C3" s="130"/>
      <c r="D3" s="6" t="s">
        <v>0</v>
      </c>
      <c r="E3" s="6" t="s">
        <v>1</v>
      </c>
      <c r="F3" s="6" t="s">
        <v>2</v>
      </c>
    </row>
    <row r="4" spans="1:6" ht="15.6" x14ac:dyDescent="0.3">
      <c r="A4" s="130" t="s">
        <v>185</v>
      </c>
      <c r="B4" s="130"/>
      <c r="C4" s="130"/>
      <c r="D4" s="5">
        <v>40</v>
      </c>
      <c r="E4" s="5">
        <v>30</v>
      </c>
      <c r="F4" s="5">
        <v>60</v>
      </c>
    </row>
    <row r="5" spans="1:6" ht="15.6" x14ac:dyDescent="0.3">
      <c r="A5" s="130" t="s">
        <v>186</v>
      </c>
      <c r="B5" s="130"/>
      <c r="C5" s="130"/>
      <c r="D5" s="5">
        <v>522</v>
      </c>
      <c r="E5" s="5">
        <v>594</v>
      </c>
      <c r="F5" s="5">
        <v>606</v>
      </c>
    </row>
    <row r="6" spans="1:6" ht="32.25" customHeight="1" x14ac:dyDescent="0.3"/>
    <row r="7" spans="1:6" x14ac:dyDescent="0.25">
      <c r="A7" s="6" t="s">
        <v>7</v>
      </c>
      <c r="B7" s="6" t="s">
        <v>3</v>
      </c>
      <c r="C7" s="6" t="s">
        <v>5</v>
      </c>
    </row>
    <row r="8" spans="1:6" ht="15.6" x14ac:dyDescent="0.3">
      <c r="A8" s="5"/>
      <c r="B8" s="5" t="s">
        <v>4</v>
      </c>
      <c r="C8" s="5" t="s">
        <v>6</v>
      </c>
    </row>
    <row r="9" spans="1:6" ht="15.6" x14ac:dyDescent="0.3">
      <c r="A9" s="4"/>
      <c r="B9" s="4"/>
      <c r="C9" s="4"/>
    </row>
    <row r="10" spans="1:6" ht="15.6" x14ac:dyDescent="0.3">
      <c r="A10" s="4" t="s">
        <v>8</v>
      </c>
      <c r="B10" s="2">
        <v>850</v>
      </c>
      <c r="C10" s="2">
        <v>810</v>
      </c>
    </row>
    <row r="11" spans="1:6" ht="15.6" x14ac:dyDescent="0.3">
      <c r="A11" s="4" t="s">
        <v>9</v>
      </c>
      <c r="B11" s="2">
        <v>820</v>
      </c>
      <c r="C11" s="2">
        <v>930</v>
      </c>
    </row>
    <row r="12" spans="1:6" ht="15.6" x14ac:dyDescent="0.3">
      <c r="A12" s="4" t="s">
        <v>10</v>
      </c>
      <c r="B12" s="2">
        <v>790</v>
      </c>
      <c r="C12" s="3">
        <v>1050</v>
      </c>
    </row>
    <row r="13" spans="1:6" ht="15.6" x14ac:dyDescent="0.3">
      <c r="A13" s="4" t="s">
        <v>11</v>
      </c>
      <c r="B13" s="2">
        <v>760</v>
      </c>
      <c r="C13" s="3">
        <v>1170</v>
      </c>
    </row>
    <row r="14" spans="1:6" x14ac:dyDescent="0.25">
      <c r="A14" s="4"/>
      <c r="B14" s="4"/>
      <c r="C14" s="4"/>
    </row>
    <row r="15" spans="1:6" x14ac:dyDescent="0.25">
      <c r="A15" s="4" t="s">
        <v>12</v>
      </c>
      <c r="B15" s="2">
        <v>950</v>
      </c>
      <c r="C15" s="3">
        <v>160</v>
      </c>
    </row>
    <row r="16" spans="1:6" x14ac:dyDescent="0.25">
      <c r="A16" s="4" t="s">
        <v>13</v>
      </c>
      <c r="B16" s="2">
        <v>910</v>
      </c>
      <c r="C16" s="3">
        <v>240</v>
      </c>
    </row>
    <row r="17" spans="1:3" x14ac:dyDescent="0.25">
      <c r="A17" s="4" t="s">
        <v>14</v>
      </c>
      <c r="B17" s="2">
        <v>870</v>
      </c>
      <c r="C17" s="3">
        <v>320</v>
      </c>
    </row>
    <row r="18" spans="1:3" x14ac:dyDescent="0.25">
      <c r="A18" s="4" t="s">
        <v>15</v>
      </c>
      <c r="B18" s="2">
        <v>830</v>
      </c>
      <c r="C18" s="3">
        <v>400</v>
      </c>
    </row>
    <row r="19" spans="1:3" x14ac:dyDescent="0.25">
      <c r="A19" s="4"/>
      <c r="B19" s="4"/>
      <c r="C19" s="4"/>
    </row>
    <row r="20" spans="1:3" x14ac:dyDescent="0.25">
      <c r="A20" s="4" t="s">
        <v>16</v>
      </c>
      <c r="B20" s="3">
        <v>1060</v>
      </c>
      <c r="C20" s="3">
        <v>200</v>
      </c>
    </row>
    <row r="21" spans="1:3" x14ac:dyDescent="0.25">
      <c r="A21" s="4" t="s">
        <v>17</v>
      </c>
      <c r="B21" s="3">
        <v>1010</v>
      </c>
      <c r="C21" s="3">
        <v>300</v>
      </c>
    </row>
    <row r="22" spans="1:3" x14ac:dyDescent="0.25">
      <c r="A22" s="4" t="s">
        <v>18</v>
      </c>
      <c r="B22" s="2">
        <v>960</v>
      </c>
      <c r="C22" s="3">
        <v>400</v>
      </c>
    </row>
    <row r="23" spans="1:3" x14ac:dyDescent="0.25">
      <c r="A23" s="4" t="s">
        <v>19</v>
      </c>
      <c r="B23" s="2">
        <v>910</v>
      </c>
      <c r="C23" s="3">
        <v>500</v>
      </c>
    </row>
  </sheetData>
  <mergeCells count="4">
    <mergeCell ref="A1:F1"/>
    <mergeCell ref="A3:C3"/>
    <mergeCell ref="A4:C4"/>
    <mergeCell ref="A5:C5"/>
  </mergeCells>
  <pageMargins left="0.31496062992125984" right="0.31496062992125984" top="0.74803149606299213" bottom="0.74803149606299213" header="0.31496062992125984" footer="0.31496062992125984"/>
  <pageSetup paperSize="9" orientation="portrait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zoomScaleNormal="100" workbookViewId="0">
      <selection sqref="A1:K1"/>
    </sheetView>
  </sheetViews>
  <sheetFormatPr defaultRowHeight="15" x14ac:dyDescent="0.25"/>
  <cols>
    <col min="1" max="1" width="3.5703125" customWidth="1"/>
    <col min="2" max="2" width="39.140625" bestFit="1" customWidth="1"/>
    <col min="3" max="5" width="10.85546875" customWidth="1"/>
    <col min="6" max="6" width="3.5703125" customWidth="1"/>
    <col min="7" max="7" width="11.85546875" customWidth="1"/>
    <col min="8" max="8" width="29.28515625" customWidth="1"/>
    <col min="9" max="11" width="11.140625" customWidth="1"/>
    <col min="255" max="255" width="3.5703125" customWidth="1"/>
    <col min="256" max="256" width="36.140625" bestFit="1" customWidth="1"/>
    <col min="257" max="260" width="9.42578125" customWidth="1"/>
    <col min="261" max="261" width="3.5703125" customWidth="1"/>
    <col min="262" max="262" width="10" customWidth="1"/>
    <col min="263" max="263" width="26.42578125" customWidth="1"/>
    <col min="511" max="511" width="3.5703125" customWidth="1"/>
    <col min="512" max="512" width="36.140625" bestFit="1" customWidth="1"/>
    <col min="513" max="516" width="9.42578125" customWidth="1"/>
    <col min="517" max="517" width="3.5703125" customWidth="1"/>
    <col min="518" max="518" width="10" customWidth="1"/>
    <col min="519" max="519" width="26.42578125" customWidth="1"/>
    <col min="767" max="767" width="3.5703125" customWidth="1"/>
    <col min="768" max="768" width="36.140625" bestFit="1" customWidth="1"/>
    <col min="769" max="772" width="9.42578125" customWidth="1"/>
    <col min="773" max="773" width="3.5703125" customWidth="1"/>
    <col min="774" max="774" width="10" customWidth="1"/>
    <col min="775" max="775" width="26.42578125" customWidth="1"/>
    <col min="1023" max="1023" width="3.5703125" customWidth="1"/>
    <col min="1024" max="1024" width="36.140625" bestFit="1" customWidth="1"/>
    <col min="1025" max="1028" width="9.42578125" customWidth="1"/>
    <col min="1029" max="1029" width="3.5703125" customWidth="1"/>
    <col min="1030" max="1030" width="10" customWidth="1"/>
    <col min="1031" max="1031" width="26.42578125" customWidth="1"/>
    <col min="1279" max="1279" width="3.5703125" customWidth="1"/>
    <col min="1280" max="1280" width="36.140625" bestFit="1" customWidth="1"/>
    <col min="1281" max="1284" width="9.42578125" customWidth="1"/>
    <col min="1285" max="1285" width="3.5703125" customWidth="1"/>
    <col min="1286" max="1286" width="10" customWidth="1"/>
    <col min="1287" max="1287" width="26.42578125" customWidth="1"/>
    <col min="1535" max="1535" width="3.5703125" customWidth="1"/>
    <col min="1536" max="1536" width="36.140625" bestFit="1" customWidth="1"/>
    <col min="1537" max="1540" width="9.42578125" customWidth="1"/>
    <col min="1541" max="1541" width="3.5703125" customWidth="1"/>
    <col min="1542" max="1542" width="10" customWidth="1"/>
    <col min="1543" max="1543" width="26.42578125" customWidth="1"/>
    <col min="1791" max="1791" width="3.5703125" customWidth="1"/>
    <col min="1792" max="1792" width="36.140625" bestFit="1" customWidth="1"/>
    <col min="1793" max="1796" width="9.42578125" customWidth="1"/>
    <col min="1797" max="1797" width="3.5703125" customWidth="1"/>
    <col min="1798" max="1798" width="10" customWidth="1"/>
    <col min="1799" max="1799" width="26.42578125" customWidth="1"/>
    <col min="2047" max="2047" width="3.5703125" customWidth="1"/>
    <col min="2048" max="2048" width="36.140625" bestFit="1" customWidth="1"/>
    <col min="2049" max="2052" width="9.42578125" customWidth="1"/>
    <col min="2053" max="2053" width="3.5703125" customWidth="1"/>
    <col min="2054" max="2054" width="10" customWidth="1"/>
    <col min="2055" max="2055" width="26.42578125" customWidth="1"/>
    <col min="2303" max="2303" width="3.5703125" customWidth="1"/>
    <col min="2304" max="2304" width="36.140625" bestFit="1" customWidth="1"/>
    <col min="2305" max="2308" width="9.42578125" customWidth="1"/>
    <col min="2309" max="2309" width="3.5703125" customWidth="1"/>
    <col min="2310" max="2310" width="10" customWidth="1"/>
    <col min="2311" max="2311" width="26.42578125" customWidth="1"/>
    <col min="2559" max="2559" width="3.5703125" customWidth="1"/>
    <col min="2560" max="2560" width="36.140625" bestFit="1" customWidth="1"/>
    <col min="2561" max="2564" width="9.42578125" customWidth="1"/>
    <col min="2565" max="2565" width="3.5703125" customWidth="1"/>
    <col min="2566" max="2566" width="10" customWidth="1"/>
    <col min="2567" max="2567" width="26.42578125" customWidth="1"/>
    <col min="2815" max="2815" width="3.5703125" customWidth="1"/>
    <col min="2816" max="2816" width="36.140625" bestFit="1" customWidth="1"/>
    <col min="2817" max="2820" width="9.42578125" customWidth="1"/>
    <col min="2821" max="2821" width="3.5703125" customWidth="1"/>
    <col min="2822" max="2822" width="10" customWidth="1"/>
    <col min="2823" max="2823" width="26.42578125" customWidth="1"/>
    <col min="3071" max="3071" width="3.5703125" customWidth="1"/>
    <col min="3072" max="3072" width="36.140625" bestFit="1" customWidth="1"/>
    <col min="3073" max="3076" width="9.42578125" customWidth="1"/>
    <col min="3077" max="3077" width="3.5703125" customWidth="1"/>
    <col min="3078" max="3078" width="10" customWidth="1"/>
    <col min="3079" max="3079" width="26.42578125" customWidth="1"/>
    <col min="3327" max="3327" width="3.5703125" customWidth="1"/>
    <col min="3328" max="3328" width="36.140625" bestFit="1" customWidth="1"/>
    <col min="3329" max="3332" width="9.42578125" customWidth="1"/>
    <col min="3333" max="3333" width="3.5703125" customWidth="1"/>
    <col min="3334" max="3334" width="10" customWidth="1"/>
    <col min="3335" max="3335" width="26.42578125" customWidth="1"/>
    <col min="3583" max="3583" width="3.5703125" customWidth="1"/>
    <col min="3584" max="3584" width="36.140625" bestFit="1" customWidth="1"/>
    <col min="3585" max="3588" width="9.42578125" customWidth="1"/>
    <col min="3589" max="3589" width="3.5703125" customWidth="1"/>
    <col min="3590" max="3590" width="10" customWidth="1"/>
    <col min="3591" max="3591" width="26.42578125" customWidth="1"/>
    <col min="3839" max="3839" width="3.5703125" customWidth="1"/>
    <col min="3840" max="3840" width="36.140625" bestFit="1" customWidth="1"/>
    <col min="3841" max="3844" width="9.42578125" customWidth="1"/>
    <col min="3845" max="3845" width="3.5703125" customWidth="1"/>
    <col min="3846" max="3846" width="10" customWidth="1"/>
    <col min="3847" max="3847" width="26.42578125" customWidth="1"/>
    <col min="4095" max="4095" width="3.5703125" customWidth="1"/>
    <col min="4096" max="4096" width="36.140625" bestFit="1" customWidth="1"/>
    <col min="4097" max="4100" width="9.42578125" customWidth="1"/>
    <col min="4101" max="4101" width="3.5703125" customWidth="1"/>
    <col min="4102" max="4102" width="10" customWidth="1"/>
    <col min="4103" max="4103" width="26.42578125" customWidth="1"/>
    <col min="4351" max="4351" width="3.5703125" customWidth="1"/>
    <col min="4352" max="4352" width="36.140625" bestFit="1" customWidth="1"/>
    <col min="4353" max="4356" width="9.42578125" customWidth="1"/>
    <col min="4357" max="4357" width="3.5703125" customWidth="1"/>
    <col min="4358" max="4358" width="10" customWidth="1"/>
    <col min="4359" max="4359" width="26.42578125" customWidth="1"/>
    <col min="4607" max="4607" width="3.5703125" customWidth="1"/>
    <col min="4608" max="4608" width="36.140625" bestFit="1" customWidth="1"/>
    <col min="4609" max="4612" width="9.42578125" customWidth="1"/>
    <col min="4613" max="4613" width="3.5703125" customWidth="1"/>
    <col min="4614" max="4614" width="10" customWidth="1"/>
    <col min="4615" max="4615" width="26.42578125" customWidth="1"/>
    <col min="4863" max="4863" width="3.5703125" customWidth="1"/>
    <col min="4864" max="4864" width="36.140625" bestFit="1" customWidth="1"/>
    <col min="4865" max="4868" width="9.42578125" customWidth="1"/>
    <col min="4869" max="4869" width="3.5703125" customWidth="1"/>
    <col min="4870" max="4870" width="10" customWidth="1"/>
    <col min="4871" max="4871" width="26.42578125" customWidth="1"/>
    <col min="5119" max="5119" width="3.5703125" customWidth="1"/>
    <col min="5120" max="5120" width="36.140625" bestFit="1" customWidth="1"/>
    <col min="5121" max="5124" width="9.42578125" customWidth="1"/>
    <col min="5125" max="5125" width="3.5703125" customWidth="1"/>
    <col min="5126" max="5126" width="10" customWidth="1"/>
    <col min="5127" max="5127" width="26.42578125" customWidth="1"/>
    <col min="5375" max="5375" width="3.5703125" customWidth="1"/>
    <col min="5376" max="5376" width="36.140625" bestFit="1" customWidth="1"/>
    <col min="5377" max="5380" width="9.42578125" customWidth="1"/>
    <col min="5381" max="5381" width="3.5703125" customWidth="1"/>
    <col min="5382" max="5382" width="10" customWidth="1"/>
    <col min="5383" max="5383" width="26.42578125" customWidth="1"/>
    <col min="5631" max="5631" width="3.5703125" customWidth="1"/>
    <col min="5632" max="5632" width="36.140625" bestFit="1" customWidth="1"/>
    <col min="5633" max="5636" width="9.42578125" customWidth="1"/>
    <col min="5637" max="5637" width="3.5703125" customWidth="1"/>
    <col min="5638" max="5638" width="10" customWidth="1"/>
    <col min="5639" max="5639" width="26.42578125" customWidth="1"/>
    <col min="5887" max="5887" width="3.5703125" customWidth="1"/>
    <col min="5888" max="5888" width="36.140625" bestFit="1" customWidth="1"/>
    <col min="5889" max="5892" width="9.42578125" customWidth="1"/>
    <col min="5893" max="5893" width="3.5703125" customWidth="1"/>
    <col min="5894" max="5894" width="10" customWidth="1"/>
    <col min="5895" max="5895" width="26.42578125" customWidth="1"/>
    <col min="6143" max="6143" width="3.5703125" customWidth="1"/>
    <col min="6144" max="6144" width="36.140625" bestFit="1" customWidth="1"/>
    <col min="6145" max="6148" width="9.42578125" customWidth="1"/>
    <col min="6149" max="6149" width="3.5703125" customWidth="1"/>
    <col min="6150" max="6150" width="10" customWidth="1"/>
    <col min="6151" max="6151" width="26.42578125" customWidth="1"/>
    <col min="6399" max="6399" width="3.5703125" customWidth="1"/>
    <col min="6400" max="6400" width="36.140625" bestFit="1" customWidth="1"/>
    <col min="6401" max="6404" width="9.42578125" customWidth="1"/>
    <col min="6405" max="6405" width="3.5703125" customWidth="1"/>
    <col min="6406" max="6406" width="10" customWidth="1"/>
    <col min="6407" max="6407" width="26.42578125" customWidth="1"/>
    <col min="6655" max="6655" width="3.5703125" customWidth="1"/>
    <col min="6656" max="6656" width="36.140625" bestFit="1" customWidth="1"/>
    <col min="6657" max="6660" width="9.42578125" customWidth="1"/>
    <col min="6661" max="6661" width="3.5703125" customWidth="1"/>
    <col min="6662" max="6662" width="10" customWidth="1"/>
    <col min="6663" max="6663" width="26.42578125" customWidth="1"/>
    <col min="6911" max="6911" width="3.5703125" customWidth="1"/>
    <col min="6912" max="6912" width="36.140625" bestFit="1" customWidth="1"/>
    <col min="6913" max="6916" width="9.42578125" customWidth="1"/>
    <col min="6917" max="6917" width="3.5703125" customWidth="1"/>
    <col min="6918" max="6918" width="10" customWidth="1"/>
    <col min="6919" max="6919" width="26.42578125" customWidth="1"/>
    <col min="7167" max="7167" width="3.5703125" customWidth="1"/>
    <col min="7168" max="7168" width="36.140625" bestFit="1" customWidth="1"/>
    <col min="7169" max="7172" width="9.42578125" customWidth="1"/>
    <col min="7173" max="7173" width="3.5703125" customWidth="1"/>
    <col min="7174" max="7174" width="10" customWidth="1"/>
    <col min="7175" max="7175" width="26.42578125" customWidth="1"/>
    <col min="7423" max="7423" width="3.5703125" customWidth="1"/>
    <col min="7424" max="7424" width="36.140625" bestFit="1" customWidth="1"/>
    <col min="7425" max="7428" width="9.42578125" customWidth="1"/>
    <col min="7429" max="7429" width="3.5703125" customWidth="1"/>
    <col min="7430" max="7430" width="10" customWidth="1"/>
    <col min="7431" max="7431" width="26.42578125" customWidth="1"/>
    <col min="7679" max="7679" width="3.5703125" customWidth="1"/>
    <col min="7680" max="7680" width="36.140625" bestFit="1" customWidth="1"/>
    <col min="7681" max="7684" width="9.42578125" customWidth="1"/>
    <col min="7685" max="7685" width="3.5703125" customWidth="1"/>
    <col min="7686" max="7686" width="10" customWidth="1"/>
    <col min="7687" max="7687" width="26.42578125" customWidth="1"/>
    <col min="7935" max="7935" width="3.5703125" customWidth="1"/>
    <col min="7936" max="7936" width="36.140625" bestFit="1" customWidth="1"/>
    <col min="7937" max="7940" width="9.42578125" customWidth="1"/>
    <col min="7941" max="7941" width="3.5703125" customWidth="1"/>
    <col min="7942" max="7942" width="10" customWidth="1"/>
    <col min="7943" max="7943" width="26.42578125" customWidth="1"/>
    <col min="8191" max="8191" width="3.5703125" customWidth="1"/>
    <col min="8192" max="8192" width="36.140625" bestFit="1" customWidth="1"/>
    <col min="8193" max="8196" width="9.42578125" customWidth="1"/>
    <col min="8197" max="8197" width="3.5703125" customWidth="1"/>
    <col min="8198" max="8198" width="10" customWidth="1"/>
    <col min="8199" max="8199" width="26.42578125" customWidth="1"/>
    <col min="8447" max="8447" width="3.5703125" customWidth="1"/>
    <col min="8448" max="8448" width="36.140625" bestFit="1" customWidth="1"/>
    <col min="8449" max="8452" width="9.42578125" customWidth="1"/>
    <col min="8453" max="8453" width="3.5703125" customWidth="1"/>
    <col min="8454" max="8454" width="10" customWidth="1"/>
    <col min="8455" max="8455" width="26.42578125" customWidth="1"/>
    <col min="8703" max="8703" width="3.5703125" customWidth="1"/>
    <col min="8704" max="8704" width="36.140625" bestFit="1" customWidth="1"/>
    <col min="8705" max="8708" width="9.42578125" customWidth="1"/>
    <col min="8709" max="8709" width="3.5703125" customWidth="1"/>
    <col min="8710" max="8710" width="10" customWidth="1"/>
    <col min="8711" max="8711" width="26.42578125" customWidth="1"/>
    <col min="8959" max="8959" width="3.5703125" customWidth="1"/>
    <col min="8960" max="8960" width="36.140625" bestFit="1" customWidth="1"/>
    <col min="8961" max="8964" width="9.42578125" customWidth="1"/>
    <col min="8965" max="8965" width="3.5703125" customWidth="1"/>
    <col min="8966" max="8966" width="10" customWidth="1"/>
    <col min="8967" max="8967" width="26.42578125" customWidth="1"/>
    <col min="9215" max="9215" width="3.5703125" customWidth="1"/>
    <col min="9216" max="9216" width="36.140625" bestFit="1" customWidth="1"/>
    <col min="9217" max="9220" width="9.42578125" customWidth="1"/>
    <col min="9221" max="9221" width="3.5703125" customWidth="1"/>
    <col min="9222" max="9222" width="10" customWidth="1"/>
    <col min="9223" max="9223" width="26.42578125" customWidth="1"/>
    <col min="9471" max="9471" width="3.5703125" customWidth="1"/>
    <col min="9472" max="9472" width="36.140625" bestFit="1" customWidth="1"/>
    <col min="9473" max="9476" width="9.42578125" customWidth="1"/>
    <col min="9477" max="9477" width="3.5703125" customWidth="1"/>
    <col min="9478" max="9478" width="10" customWidth="1"/>
    <col min="9479" max="9479" width="26.42578125" customWidth="1"/>
    <col min="9727" max="9727" width="3.5703125" customWidth="1"/>
    <col min="9728" max="9728" width="36.140625" bestFit="1" customWidth="1"/>
    <col min="9729" max="9732" width="9.42578125" customWidth="1"/>
    <col min="9733" max="9733" width="3.5703125" customWidth="1"/>
    <col min="9734" max="9734" width="10" customWidth="1"/>
    <col min="9735" max="9735" width="26.42578125" customWidth="1"/>
    <col min="9983" max="9983" width="3.5703125" customWidth="1"/>
    <col min="9984" max="9984" width="36.140625" bestFit="1" customWidth="1"/>
    <col min="9985" max="9988" width="9.42578125" customWidth="1"/>
    <col min="9989" max="9989" width="3.5703125" customWidth="1"/>
    <col min="9990" max="9990" width="10" customWidth="1"/>
    <col min="9991" max="9991" width="26.42578125" customWidth="1"/>
    <col min="10239" max="10239" width="3.5703125" customWidth="1"/>
    <col min="10240" max="10240" width="36.140625" bestFit="1" customWidth="1"/>
    <col min="10241" max="10244" width="9.42578125" customWidth="1"/>
    <col min="10245" max="10245" width="3.5703125" customWidth="1"/>
    <col min="10246" max="10246" width="10" customWidth="1"/>
    <col min="10247" max="10247" width="26.42578125" customWidth="1"/>
    <col min="10495" max="10495" width="3.5703125" customWidth="1"/>
    <col min="10496" max="10496" width="36.140625" bestFit="1" customWidth="1"/>
    <col min="10497" max="10500" width="9.42578125" customWidth="1"/>
    <col min="10501" max="10501" width="3.5703125" customWidth="1"/>
    <col min="10502" max="10502" width="10" customWidth="1"/>
    <col min="10503" max="10503" width="26.42578125" customWidth="1"/>
    <col min="10751" max="10751" width="3.5703125" customWidth="1"/>
    <col min="10752" max="10752" width="36.140625" bestFit="1" customWidth="1"/>
    <col min="10753" max="10756" width="9.42578125" customWidth="1"/>
    <col min="10757" max="10757" width="3.5703125" customWidth="1"/>
    <col min="10758" max="10758" width="10" customWidth="1"/>
    <col min="10759" max="10759" width="26.42578125" customWidth="1"/>
    <col min="11007" max="11007" width="3.5703125" customWidth="1"/>
    <col min="11008" max="11008" width="36.140625" bestFit="1" customWidth="1"/>
    <col min="11009" max="11012" width="9.42578125" customWidth="1"/>
    <col min="11013" max="11013" width="3.5703125" customWidth="1"/>
    <col min="11014" max="11014" width="10" customWidth="1"/>
    <col min="11015" max="11015" width="26.42578125" customWidth="1"/>
    <col min="11263" max="11263" width="3.5703125" customWidth="1"/>
    <col min="11264" max="11264" width="36.140625" bestFit="1" customWidth="1"/>
    <col min="11265" max="11268" width="9.42578125" customWidth="1"/>
    <col min="11269" max="11269" width="3.5703125" customWidth="1"/>
    <col min="11270" max="11270" width="10" customWidth="1"/>
    <col min="11271" max="11271" width="26.42578125" customWidth="1"/>
    <col min="11519" max="11519" width="3.5703125" customWidth="1"/>
    <col min="11520" max="11520" width="36.140625" bestFit="1" customWidth="1"/>
    <col min="11521" max="11524" width="9.42578125" customWidth="1"/>
    <col min="11525" max="11525" width="3.5703125" customWidth="1"/>
    <col min="11526" max="11526" width="10" customWidth="1"/>
    <col min="11527" max="11527" width="26.42578125" customWidth="1"/>
    <col min="11775" max="11775" width="3.5703125" customWidth="1"/>
    <col min="11776" max="11776" width="36.140625" bestFit="1" customWidth="1"/>
    <col min="11777" max="11780" width="9.42578125" customWidth="1"/>
    <col min="11781" max="11781" width="3.5703125" customWidth="1"/>
    <col min="11782" max="11782" width="10" customWidth="1"/>
    <col min="11783" max="11783" width="26.42578125" customWidth="1"/>
    <col min="12031" max="12031" width="3.5703125" customWidth="1"/>
    <col min="12032" max="12032" width="36.140625" bestFit="1" customWidth="1"/>
    <col min="12033" max="12036" width="9.42578125" customWidth="1"/>
    <col min="12037" max="12037" width="3.5703125" customWidth="1"/>
    <col min="12038" max="12038" width="10" customWidth="1"/>
    <col min="12039" max="12039" width="26.42578125" customWidth="1"/>
    <col min="12287" max="12287" width="3.5703125" customWidth="1"/>
    <col min="12288" max="12288" width="36.140625" bestFit="1" customWidth="1"/>
    <col min="12289" max="12292" width="9.42578125" customWidth="1"/>
    <col min="12293" max="12293" width="3.5703125" customWidth="1"/>
    <col min="12294" max="12294" width="10" customWidth="1"/>
    <col min="12295" max="12295" width="26.42578125" customWidth="1"/>
    <col min="12543" max="12543" width="3.5703125" customWidth="1"/>
    <col min="12544" max="12544" width="36.140625" bestFit="1" customWidth="1"/>
    <col min="12545" max="12548" width="9.42578125" customWidth="1"/>
    <col min="12549" max="12549" width="3.5703125" customWidth="1"/>
    <col min="12550" max="12550" width="10" customWidth="1"/>
    <col min="12551" max="12551" width="26.42578125" customWidth="1"/>
    <col min="12799" max="12799" width="3.5703125" customWidth="1"/>
    <col min="12800" max="12800" width="36.140625" bestFit="1" customWidth="1"/>
    <col min="12801" max="12804" width="9.42578125" customWidth="1"/>
    <col min="12805" max="12805" width="3.5703125" customWidth="1"/>
    <col min="12806" max="12806" width="10" customWidth="1"/>
    <col min="12807" max="12807" width="26.42578125" customWidth="1"/>
    <col min="13055" max="13055" width="3.5703125" customWidth="1"/>
    <col min="13056" max="13056" width="36.140625" bestFit="1" customWidth="1"/>
    <col min="13057" max="13060" width="9.42578125" customWidth="1"/>
    <col min="13061" max="13061" width="3.5703125" customWidth="1"/>
    <col min="13062" max="13062" width="10" customWidth="1"/>
    <col min="13063" max="13063" width="26.42578125" customWidth="1"/>
    <col min="13311" max="13311" width="3.5703125" customWidth="1"/>
    <col min="13312" max="13312" width="36.140625" bestFit="1" customWidth="1"/>
    <col min="13313" max="13316" width="9.42578125" customWidth="1"/>
    <col min="13317" max="13317" width="3.5703125" customWidth="1"/>
    <col min="13318" max="13318" width="10" customWidth="1"/>
    <col min="13319" max="13319" width="26.42578125" customWidth="1"/>
    <col min="13567" max="13567" width="3.5703125" customWidth="1"/>
    <col min="13568" max="13568" width="36.140625" bestFit="1" customWidth="1"/>
    <col min="13569" max="13572" width="9.42578125" customWidth="1"/>
    <col min="13573" max="13573" width="3.5703125" customWidth="1"/>
    <col min="13574" max="13574" width="10" customWidth="1"/>
    <col min="13575" max="13575" width="26.42578125" customWidth="1"/>
    <col min="13823" max="13823" width="3.5703125" customWidth="1"/>
    <col min="13824" max="13824" width="36.140625" bestFit="1" customWidth="1"/>
    <col min="13825" max="13828" width="9.42578125" customWidth="1"/>
    <col min="13829" max="13829" width="3.5703125" customWidth="1"/>
    <col min="13830" max="13830" width="10" customWidth="1"/>
    <col min="13831" max="13831" width="26.42578125" customWidth="1"/>
    <col min="14079" max="14079" width="3.5703125" customWidth="1"/>
    <col min="14080" max="14080" width="36.140625" bestFit="1" customWidth="1"/>
    <col min="14081" max="14084" width="9.42578125" customWidth="1"/>
    <col min="14085" max="14085" width="3.5703125" customWidth="1"/>
    <col min="14086" max="14086" width="10" customWidth="1"/>
    <col min="14087" max="14087" width="26.42578125" customWidth="1"/>
    <col min="14335" max="14335" width="3.5703125" customWidth="1"/>
    <col min="14336" max="14336" width="36.140625" bestFit="1" customWidth="1"/>
    <col min="14337" max="14340" width="9.42578125" customWidth="1"/>
    <col min="14341" max="14341" width="3.5703125" customWidth="1"/>
    <col min="14342" max="14342" width="10" customWidth="1"/>
    <col min="14343" max="14343" width="26.42578125" customWidth="1"/>
    <col min="14591" max="14591" width="3.5703125" customWidth="1"/>
    <col min="14592" max="14592" width="36.140625" bestFit="1" customWidth="1"/>
    <col min="14593" max="14596" width="9.42578125" customWidth="1"/>
    <col min="14597" max="14597" width="3.5703125" customWidth="1"/>
    <col min="14598" max="14598" width="10" customWidth="1"/>
    <col min="14599" max="14599" width="26.42578125" customWidth="1"/>
    <col min="14847" max="14847" width="3.5703125" customWidth="1"/>
    <col min="14848" max="14848" width="36.140625" bestFit="1" customWidth="1"/>
    <col min="14849" max="14852" width="9.42578125" customWidth="1"/>
    <col min="14853" max="14853" width="3.5703125" customWidth="1"/>
    <col min="14854" max="14854" width="10" customWidth="1"/>
    <col min="14855" max="14855" width="26.42578125" customWidth="1"/>
    <col min="15103" max="15103" width="3.5703125" customWidth="1"/>
    <col min="15104" max="15104" width="36.140625" bestFit="1" customWidth="1"/>
    <col min="15105" max="15108" width="9.42578125" customWidth="1"/>
    <col min="15109" max="15109" width="3.5703125" customWidth="1"/>
    <col min="15110" max="15110" width="10" customWidth="1"/>
    <col min="15111" max="15111" width="26.42578125" customWidth="1"/>
    <col min="15359" max="15359" width="3.5703125" customWidth="1"/>
    <col min="15360" max="15360" width="36.140625" bestFit="1" customWidth="1"/>
    <col min="15361" max="15364" width="9.42578125" customWidth="1"/>
    <col min="15365" max="15365" width="3.5703125" customWidth="1"/>
    <col min="15366" max="15366" width="10" customWidth="1"/>
    <col min="15367" max="15367" width="26.42578125" customWidth="1"/>
    <col min="15615" max="15615" width="3.5703125" customWidth="1"/>
    <col min="15616" max="15616" width="36.140625" bestFit="1" customWidth="1"/>
    <col min="15617" max="15620" width="9.42578125" customWidth="1"/>
    <col min="15621" max="15621" width="3.5703125" customWidth="1"/>
    <col min="15622" max="15622" width="10" customWidth="1"/>
    <col min="15623" max="15623" width="26.42578125" customWidth="1"/>
    <col min="15871" max="15871" width="3.5703125" customWidth="1"/>
    <col min="15872" max="15872" width="36.140625" bestFit="1" customWidth="1"/>
    <col min="15873" max="15876" width="9.42578125" customWidth="1"/>
    <col min="15877" max="15877" width="3.5703125" customWidth="1"/>
    <col min="15878" max="15878" width="10" customWidth="1"/>
    <col min="15879" max="15879" width="26.42578125" customWidth="1"/>
    <col min="16127" max="16127" width="3.5703125" customWidth="1"/>
    <col min="16128" max="16128" width="36.140625" bestFit="1" customWidth="1"/>
    <col min="16129" max="16132" width="9.42578125" customWidth="1"/>
    <col min="16133" max="16133" width="3.5703125" customWidth="1"/>
    <col min="16134" max="16134" width="10" customWidth="1"/>
    <col min="16135" max="16135" width="26.42578125" customWidth="1"/>
  </cols>
  <sheetData>
    <row r="1" spans="1:13" s="87" customFormat="1" ht="24.75" customHeight="1" thickBot="1" x14ac:dyDescent="0.4">
      <c r="A1" s="136" t="s">
        <v>119</v>
      </c>
      <c r="B1" s="137"/>
      <c r="C1" s="137"/>
      <c r="D1" s="137"/>
      <c r="E1" s="137"/>
      <c r="F1" s="137"/>
      <c r="G1" s="137"/>
      <c r="H1" s="137"/>
      <c r="I1" s="137"/>
      <c r="J1" s="137"/>
      <c r="K1" s="138"/>
      <c r="L1" s="86"/>
      <c r="M1" s="86"/>
    </row>
    <row r="2" spans="1:13" ht="12" customHeight="1" x14ac:dyDescent="0.3"/>
    <row r="3" spans="1:13" ht="14.45" x14ac:dyDescent="0.3">
      <c r="B3" s="139" t="s">
        <v>169</v>
      </c>
      <c r="C3" s="139"/>
      <c r="D3" s="139"/>
      <c r="E3" s="139"/>
      <c r="H3" s="139" t="s">
        <v>170</v>
      </c>
      <c r="I3" s="139"/>
      <c r="J3" s="139"/>
      <c r="K3" s="139"/>
    </row>
    <row r="4" spans="1:13" s="88" customFormat="1" ht="14.45" x14ac:dyDescent="0.3">
      <c r="B4" s="89"/>
      <c r="C4" s="90" t="s">
        <v>166</v>
      </c>
      <c r="D4" s="90" t="s">
        <v>167</v>
      </c>
      <c r="E4" s="90" t="s">
        <v>168</v>
      </c>
      <c r="H4" s="91"/>
      <c r="I4" s="90" t="s">
        <v>166</v>
      </c>
      <c r="J4" s="90" t="s">
        <v>167</v>
      </c>
      <c r="K4" s="90" t="s">
        <v>168</v>
      </c>
      <c r="L4"/>
    </row>
    <row r="5" spans="1:13" x14ac:dyDescent="0.25">
      <c r="B5" s="92" t="s">
        <v>90</v>
      </c>
      <c r="C5" s="93">
        <v>36000</v>
      </c>
      <c r="D5" s="93">
        <v>32000</v>
      </c>
      <c r="E5" s="94">
        <v>38000</v>
      </c>
      <c r="H5" s="95" t="s">
        <v>120</v>
      </c>
      <c r="I5" s="93"/>
      <c r="J5" s="93"/>
      <c r="K5" s="93"/>
    </row>
    <row r="6" spans="1:13" x14ac:dyDescent="0.25">
      <c r="B6" s="96" t="s">
        <v>121</v>
      </c>
      <c r="C6" s="97">
        <v>18504</v>
      </c>
      <c r="D6" s="97">
        <v>16448</v>
      </c>
      <c r="E6" s="97">
        <v>19532</v>
      </c>
      <c r="H6" s="98" t="s">
        <v>172</v>
      </c>
      <c r="I6" s="97"/>
      <c r="J6" s="97"/>
      <c r="K6" s="97"/>
    </row>
    <row r="7" spans="1:13" x14ac:dyDescent="0.25">
      <c r="B7" s="99" t="s">
        <v>122</v>
      </c>
      <c r="C7" s="97">
        <v>432</v>
      </c>
      <c r="D7" s="97">
        <v>384</v>
      </c>
      <c r="E7" s="97">
        <v>456</v>
      </c>
      <c r="H7" s="100" t="s">
        <v>123</v>
      </c>
      <c r="I7" s="101"/>
      <c r="J7" s="101"/>
      <c r="K7" s="101"/>
    </row>
    <row r="8" spans="1:13" x14ac:dyDescent="0.25">
      <c r="B8" s="92" t="s">
        <v>124</v>
      </c>
      <c r="C8" s="93">
        <v>17064</v>
      </c>
      <c r="D8" s="93">
        <v>15168</v>
      </c>
      <c r="E8" s="93">
        <v>18012</v>
      </c>
      <c r="H8" s="102" t="s">
        <v>125</v>
      </c>
      <c r="I8" s="9"/>
      <c r="J8" s="9"/>
      <c r="K8" s="9"/>
    </row>
    <row r="9" spans="1:13" ht="14.45" x14ac:dyDescent="0.3">
      <c r="B9" s="99" t="s">
        <v>126</v>
      </c>
      <c r="C9" s="101">
        <v>120</v>
      </c>
      <c r="D9" s="101">
        <v>100</v>
      </c>
      <c r="E9" s="103">
        <v>140</v>
      </c>
      <c r="H9" s="104" t="s">
        <v>127</v>
      </c>
      <c r="I9" s="93"/>
      <c r="J9" s="93"/>
      <c r="K9" s="93"/>
    </row>
    <row r="10" spans="1:13" x14ac:dyDescent="0.25">
      <c r="B10" s="92" t="s">
        <v>128</v>
      </c>
      <c r="C10" s="93">
        <v>16944</v>
      </c>
      <c r="D10" s="93">
        <v>15068</v>
      </c>
      <c r="E10" s="93">
        <v>17872</v>
      </c>
      <c r="H10" s="105" t="s">
        <v>129</v>
      </c>
      <c r="I10" s="97"/>
      <c r="J10" s="97"/>
      <c r="K10" s="97"/>
    </row>
    <row r="11" spans="1:13" x14ac:dyDescent="0.25">
      <c r="B11" s="99" t="s">
        <v>130</v>
      </c>
      <c r="C11" s="101">
        <v>12140</v>
      </c>
      <c r="D11" s="101">
        <v>12140</v>
      </c>
      <c r="E11" s="101">
        <v>12140</v>
      </c>
      <c r="H11" s="105" t="s">
        <v>131</v>
      </c>
      <c r="I11" s="97"/>
      <c r="J11" s="97"/>
      <c r="K11" s="97"/>
    </row>
    <row r="12" spans="1:13" ht="14.45" x14ac:dyDescent="0.3">
      <c r="B12" s="92" t="s">
        <v>132</v>
      </c>
      <c r="C12" s="93">
        <v>4804</v>
      </c>
      <c r="D12" s="93">
        <v>2928</v>
      </c>
      <c r="E12" s="93">
        <v>5732</v>
      </c>
      <c r="H12" s="105" t="s">
        <v>133</v>
      </c>
      <c r="I12" s="97"/>
      <c r="J12" s="97"/>
      <c r="K12" s="97"/>
    </row>
    <row r="13" spans="1:13" ht="14.45" x14ac:dyDescent="0.3">
      <c r="B13" s="99" t="s">
        <v>134</v>
      </c>
      <c r="C13" s="101">
        <v>1200</v>
      </c>
      <c r="D13" s="101">
        <v>1200</v>
      </c>
      <c r="E13" s="101">
        <v>1200</v>
      </c>
      <c r="H13" s="105" t="s">
        <v>57</v>
      </c>
      <c r="I13" s="97"/>
      <c r="J13" s="97"/>
      <c r="K13" s="97"/>
    </row>
    <row r="14" spans="1:13" x14ac:dyDescent="0.25">
      <c r="B14" s="92" t="s">
        <v>95</v>
      </c>
      <c r="C14" s="93">
        <v>3604</v>
      </c>
      <c r="D14" s="93">
        <v>1728</v>
      </c>
      <c r="E14" s="93">
        <v>4532</v>
      </c>
      <c r="H14" s="105" t="s">
        <v>135</v>
      </c>
      <c r="I14" s="97"/>
      <c r="J14" s="97"/>
      <c r="K14" s="97"/>
    </row>
    <row r="15" spans="1:13" x14ac:dyDescent="0.25">
      <c r="B15" s="96" t="s">
        <v>96</v>
      </c>
      <c r="C15" s="97">
        <v>800</v>
      </c>
      <c r="D15" s="97">
        <v>800</v>
      </c>
      <c r="E15" s="97">
        <v>800</v>
      </c>
      <c r="H15" s="105" t="s">
        <v>61</v>
      </c>
      <c r="I15" s="97"/>
      <c r="J15" s="97"/>
      <c r="K15" s="97"/>
      <c r="M15" s="106"/>
    </row>
    <row r="16" spans="1:13" x14ac:dyDescent="0.25">
      <c r="B16" s="96" t="s">
        <v>97</v>
      </c>
      <c r="C16" s="97">
        <v>1000</v>
      </c>
      <c r="D16" s="97">
        <v>1000</v>
      </c>
      <c r="E16" s="97">
        <v>1000</v>
      </c>
      <c r="H16" s="107" t="s">
        <v>136</v>
      </c>
      <c r="I16" s="97"/>
      <c r="J16" s="97"/>
      <c r="K16" s="97"/>
    </row>
    <row r="17" spans="1:11" x14ac:dyDescent="0.25">
      <c r="B17" s="92" t="s">
        <v>137</v>
      </c>
      <c r="C17" s="93">
        <v>3404</v>
      </c>
      <c r="D17" s="93">
        <v>1528</v>
      </c>
      <c r="E17" s="93">
        <v>4332</v>
      </c>
      <c r="H17" s="105" t="s">
        <v>138</v>
      </c>
      <c r="I17" s="97"/>
      <c r="J17" s="97"/>
      <c r="K17" s="97"/>
    </row>
    <row r="18" spans="1:11" x14ac:dyDescent="0.25">
      <c r="B18" s="99" t="s">
        <v>139</v>
      </c>
      <c r="C18" s="101">
        <v>851</v>
      </c>
      <c r="D18" s="101">
        <v>382</v>
      </c>
      <c r="E18" s="101">
        <v>1083</v>
      </c>
      <c r="H18" s="108" t="s">
        <v>140</v>
      </c>
      <c r="I18" s="109"/>
      <c r="J18" s="97"/>
      <c r="K18" s="97"/>
    </row>
    <row r="19" spans="1:11" x14ac:dyDescent="0.25">
      <c r="B19" s="102" t="s">
        <v>141</v>
      </c>
      <c r="C19" s="101">
        <v>2553</v>
      </c>
      <c r="D19" s="101">
        <v>1146</v>
      </c>
      <c r="E19" s="101">
        <v>3249</v>
      </c>
      <c r="H19" s="107" t="s">
        <v>142</v>
      </c>
      <c r="I19" s="101"/>
      <c r="J19" s="101"/>
      <c r="K19" s="101"/>
    </row>
    <row r="20" spans="1:11" x14ac:dyDescent="0.25">
      <c r="H20" s="110" t="s">
        <v>143</v>
      </c>
      <c r="I20" s="9"/>
      <c r="J20" s="9"/>
      <c r="K20" s="9"/>
    </row>
    <row r="21" spans="1:11" x14ac:dyDescent="0.25">
      <c r="H21" s="108" t="s">
        <v>144</v>
      </c>
      <c r="I21" s="97"/>
      <c r="J21" s="97"/>
      <c r="K21" s="97"/>
    </row>
    <row r="22" spans="1:11" x14ac:dyDescent="0.25">
      <c r="H22" s="111" t="s">
        <v>145</v>
      </c>
      <c r="I22" s="101"/>
      <c r="J22" s="101"/>
      <c r="K22" s="101"/>
    </row>
    <row r="23" spans="1:11" x14ac:dyDescent="0.25">
      <c r="A23" t="s">
        <v>146</v>
      </c>
      <c r="H23" s="112" t="s">
        <v>147</v>
      </c>
      <c r="I23" s="101"/>
      <c r="J23" s="101"/>
      <c r="K23" s="101"/>
    </row>
    <row r="24" spans="1:11" x14ac:dyDescent="0.25">
      <c r="H24" s="113"/>
    </row>
    <row r="25" spans="1:11" x14ac:dyDescent="0.25">
      <c r="A25" s="114" t="s">
        <v>148</v>
      </c>
      <c r="B25" s="140" t="s">
        <v>173</v>
      </c>
      <c r="C25" s="140"/>
      <c r="D25" s="140"/>
      <c r="E25" s="140"/>
      <c r="F25" s="141"/>
      <c r="G25" s="115">
        <v>34000</v>
      </c>
    </row>
    <row r="26" spans="1:11" x14ac:dyDescent="0.25">
      <c r="A26" s="116" t="s">
        <v>149</v>
      </c>
      <c r="B26" s="131" t="s">
        <v>171</v>
      </c>
      <c r="C26" s="131"/>
      <c r="D26" s="131"/>
      <c r="E26" s="131"/>
      <c r="F26" s="132"/>
      <c r="G26" s="117"/>
    </row>
    <row r="27" spans="1:11" x14ac:dyDescent="0.25">
      <c r="A27" s="116" t="s">
        <v>150</v>
      </c>
      <c r="B27" s="131" t="s">
        <v>151</v>
      </c>
      <c r="C27" s="131"/>
      <c r="D27" s="131"/>
      <c r="E27" s="131"/>
      <c r="F27" s="132"/>
      <c r="G27" s="117"/>
    </row>
    <row r="28" spans="1:11" x14ac:dyDescent="0.25">
      <c r="A28" s="116"/>
      <c r="B28" s="131" t="s">
        <v>152</v>
      </c>
      <c r="C28" s="131"/>
      <c r="D28" s="131"/>
      <c r="E28" s="131"/>
      <c r="F28" s="132"/>
      <c r="G28" s="118">
        <v>0.75</v>
      </c>
    </row>
    <row r="29" spans="1:11" x14ac:dyDescent="0.25">
      <c r="A29" s="116"/>
      <c r="B29" s="131" t="s">
        <v>174</v>
      </c>
      <c r="C29" s="131"/>
      <c r="D29" s="131"/>
      <c r="E29" s="131"/>
      <c r="F29" s="132"/>
      <c r="G29" s="117"/>
    </row>
    <row r="30" spans="1:11" x14ac:dyDescent="0.25">
      <c r="A30" s="116" t="s">
        <v>153</v>
      </c>
      <c r="B30" s="131" t="s">
        <v>175</v>
      </c>
      <c r="C30" s="131"/>
      <c r="D30" s="131"/>
      <c r="E30" s="131"/>
      <c r="F30" s="132"/>
      <c r="G30" s="119">
        <v>14400</v>
      </c>
    </row>
    <row r="31" spans="1:11" x14ac:dyDescent="0.25">
      <c r="A31" s="116" t="s">
        <v>154</v>
      </c>
      <c r="B31" s="131" t="s">
        <v>155</v>
      </c>
      <c r="C31" s="131"/>
      <c r="D31" s="131"/>
      <c r="E31" s="131"/>
      <c r="F31" s="132"/>
      <c r="G31" s="117"/>
    </row>
    <row r="32" spans="1:11" x14ac:dyDescent="0.25">
      <c r="A32" s="116"/>
      <c r="B32" s="131" t="s">
        <v>176</v>
      </c>
      <c r="C32" s="131"/>
      <c r="D32" s="131"/>
      <c r="E32" s="131"/>
      <c r="F32" s="132"/>
      <c r="G32" s="120">
        <v>0.25</v>
      </c>
    </row>
    <row r="33" spans="1:7" x14ac:dyDescent="0.25">
      <c r="A33" s="116" t="s">
        <v>156</v>
      </c>
      <c r="B33" s="131" t="s">
        <v>177</v>
      </c>
      <c r="C33" s="131"/>
      <c r="D33" s="131"/>
      <c r="E33" s="131"/>
      <c r="F33" s="132"/>
      <c r="G33" s="120"/>
    </row>
    <row r="34" spans="1:7" x14ac:dyDescent="0.25">
      <c r="A34" s="116"/>
      <c r="B34" s="131" t="s">
        <v>157</v>
      </c>
      <c r="C34" s="131"/>
      <c r="D34" s="131"/>
      <c r="E34" s="131"/>
      <c r="F34" s="132"/>
      <c r="G34" s="117"/>
    </row>
    <row r="35" spans="1:7" x14ac:dyDescent="0.25">
      <c r="A35" s="116" t="s">
        <v>158</v>
      </c>
      <c r="B35" s="131" t="s">
        <v>159</v>
      </c>
      <c r="C35" s="131"/>
      <c r="D35" s="131"/>
      <c r="E35" s="131"/>
      <c r="F35" s="132"/>
      <c r="G35" s="117"/>
    </row>
    <row r="36" spans="1:7" x14ac:dyDescent="0.25">
      <c r="A36" s="116"/>
      <c r="B36" s="131" t="s">
        <v>178</v>
      </c>
      <c r="C36" s="131"/>
      <c r="D36" s="131"/>
      <c r="E36" s="131"/>
      <c r="F36" s="132"/>
      <c r="G36" s="117"/>
    </row>
    <row r="37" spans="1:7" x14ac:dyDescent="0.25">
      <c r="A37" s="116" t="s">
        <v>160</v>
      </c>
      <c r="B37" s="131" t="s">
        <v>179</v>
      </c>
      <c r="C37" s="131"/>
      <c r="D37" s="131"/>
      <c r="E37" s="131"/>
      <c r="F37" s="132"/>
      <c r="G37" s="117"/>
    </row>
    <row r="38" spans="1:7" x14ac:dyDescent="0.25">
      <c r="A38" s="116" t="s">
        <v>161</v>
      </c>
      <c r="B38" s="131" t="s">
        <v>180</v>
      </c>
      <c r="C38" s="131"/>
      <c r="D38" s="131"/>
      <c r="E38" s="131"/>
      <c r="F38" s="132"/>
      <c r="G38" s="119">
        <v>1350</v>
      </c>
    </row>
    <row r="39" spans="1:7" x14ac:dyDescent="0.25">
      <c r="A39" s="116" t="s">
        <v>162</v>
      </c>
      <c r="B39" s="131" t="s">
        <v>181</v>
      </c>
      <c r="C39" s="131"/>
      <c r="D39" s="131"/>
      <c r="E39" s="131"/>
      <c r="F39" s="132"/>
      <c r="G39" s="119">
        <v>8000</v>
      </c>
    </row>
    <row r="40" spans="1:7" x14ac:dyDescent="0.25">
      <c r="A40" s="116" t="s">
        <v>163</v>
      </c>
      <c r="B40" s="131" t="s">
        <v>182</v>
      </c>
      <c r="C40" s="131"/>
      <c r="D40" s="131"/>
      <c r="E40" s="131"/>
      <c r="F40" s="132"/>
      <c r="G40" s="119">
        <v>6000</v>
      </c>
    </row>
    <row r="41" spans="1:7" x14ac:dyDescent="0.25">
      <c r="A41" s="121" t="s">
        <v>164</v>
      </c>
      <c r="B41" s="131" t="s">
        <v>183</v>
      </c>
      <c r="C41" s="131"/>
      <c r="D41" s="131"/>
      <c r="E41" s="131"/>
      <c r="F41" s="132"/>
      <c r="G41" s="119">
        <v>290</v>
      </c>
    </row>
    <row r="42" spans="1:7" x14ac:dyDescent="0.25">
      <c r="A42" s="122" t="s">
        <v>165</v>
      </c>
      <c r="B42" s="133" t="s">
        <v>184</v>
      </c>
      <c r="C42" s="134"/>
      <c r="D42" s="134"/>
      <c r="E42" s="134"/>
      <c r="F42" s="135"/>
      <c r="G42" s="123">
        <v>13000</v>
      </c>
    </row>
  </sheetData>
  <mergeCells count="21">
    <mergeCell ref="B33:F33"/>
    <mergeCell ref="A1:K1"/>
    <mergeCell ref="B3:E3"/>
    <mergeCell ref="H3:K3"/>
    <mergeCell ref="B25:F25"/>
    <mergeCell ref="B26:F26"/>
    <mergeCell ref="B27:F27"/>
    <mergeCell ref="B28:F28"/>
    <mergeCell ref="B29:F29"/>
    <mergeCell ref="B30:F30"/>
    <mergeCell ref="B31:F31"/>
    <mergeCell ref="B32:F32"/>
    <mergeCell ref="B40:F40"/>
    <mergeCell ref="B41:F41"/>
    <mergeCell ref="B42:F42"/>
    <mergeCell ref="B34:F34"/>
    <mergeCell ref="B35:F35"/>
    <mergeCell ref="B36:F36"/>
    <mergeCell ref="B37:F37"/>
    <mergeCell ref="B38:F38"/>
    <mergeCell ref="B39:F39"/>
  </mergeCells>
  <pageMargins left="0.7" right="0.7" top="0.75" bottom="0.75" header="0.3" footer="0.3"/>
  <pageSetup paperSize="9" scale="78" orientation="landscape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Normal="100" workbookViewId="0">
      <selection sqref="A1:G1"/>
    </sheetView>
  </sheetViews>
  <sheetFormatPr defaultRowHeight="15" x14ac:dyDescent="0.25"/>
  <cols>
    <col min="1" max="1" width="23.42578125" customWidth="1"/>
    <col min="2" max="2" width="12.7109375" bestFit="1" customWidth="1"/>
    <col min="3" max="3" width="9.42578125" customWidth="1"/>
    <col min="6" max="6" width="10.7109375" customWidth="1"/>
    <col min="7" max="7" width="11.42578125" customWidth="1"/>
  </cols>
  <sheetData>
    <row r="1" spans="1:7" ht="20.25" x14ac:dyDescent="0.3">
      <c r="A1" s="142" t="s">
        <v>27</v>
      </c>
      <c r="B1" s="143"/>
      <c r="C1" s="143"/>
      <c r="D1" s="143"/>
      <c r="E1" s="143"/>
      <c r="F1" s="143"/>
      <c r="G1" s="144"/>
    </row>
    <row r="2" spans="1:7" ht="20.45" x14ac:dyDescent="0.35">
      <c r="A2" s="10"/>
      <c r="B2" s="10"/>
      <c r="C2" s="10"/>
      <c r="D2" s="10"/>
      <c r="E2" s="10"/>
      <c r="F2" s="10"/>
      <c r="G2" s="10"/>
    </row>
    <row r="3" spans="1:7" ht="14.45" x14ac:dyDescent="0.3">
      <c r="A3" s="11" t="s">
        <v>28</v>
      </c>
      <c r="B3" s="12">
        <v>2</v>
      </c>
      <c r="C3" s="145" t="s">
        <v>29</v>
      </c>
      <c r="D3" s="146"/>
      <c r="E3" s="146"/>
      <c r="F3" s="147"/>
      <c r="G3" s="13">
        <v>1</v>
      </c>
    </row>
    <row r="4" spans="1:7" x14ac:dyDescent="0.25">
      <c r="A4" s="11" t="s">
        <v>30</v>
      </c>
      <c r="B4" s="12">
        <v>1</v>
      </c>
      <c r="C4" s="145" t="s">
        <v>31</v>
      </c>
      <c r="D4" s="146"/>
      <c r="E4" s="146"/>
      <c r="F4" s="147"/>
      <c r="G4" s="14">
        <v>0.01</v>
      </c>
    </row>
    <row r="5" spans="1:7" ht="14.45" x14ac:dyDescent="0.3">
      <c r="A5" s="11"/>
      <c r="B5" s="15"/>
      <c r="C5" s="145" t="s">
        <v>32</v>
      </c>
      <c r="D5" s="146"/>
      <c r="E5" s="146"/>
      <c r="F5" s="147"/>
      <c r="G5" s="13">
        <v>1</v>
      </c>
    </row>
    <row r="6" spans="1:7" ht="14.45" x14ac:dyDescent="0.3">
      <c r="A6" s="16"/>
      <c r="B6" s="17"/>
      <c r="C6" s="16"/>
      <c r="D6" s="16"/>
      <c r="E6" s="16"/>
      <c r="F6" s="16"/>
      <c r="G6" s="16"/>
    </row>
    <row r="7" spans="1:7" ht="14.45" x14ac:dyDescent="0.3">
      <c r="A7" s="16"/>
      <c r="B7" s="17"/>
      <c r="C7" s="16"/>
      <c r="D7" s="16"/>
      <c r="E7" s="16"/>
      <c r="F7" s="16"/>
      <c r="G7" s="16"/>
    </row>
    <row r="8" spans="1:7" x14ac:dyDescent="0.25">
      <c r="A8" s="11" t="s">
        <v>33</v>
      </c>
      <c r="B8" s="18">
        <f>SQRT((2*B4*G3)/(G4*G5*(1-B4/B3)))</f>
        <v>20</v>
      </c>
      <c r="C8" s="16"/>
      <c r="D8" s="16" t="s">
        <v>34</v>
      </c>
      <c r="E8" s="16"/>
      <c r="F8" s="16"/>
      <c r="G8" s="16"/>
    </row>
  </sheetData>
  <mergeCells count="4">
    <mergeCell ref="A1:G1"/>
    <mergeCell ref="C3:F3"/>
    <mergeCell ref="C4:F4"/>
    <mergeCell ref="C5:F5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zoomScaleNormal="100" workbookViewId="0">
      <selection sqref="A1:J1"/>
    </sheetView>
  </sheetViews>
  <sheetFormatPr defaultRowHeight="12.75" x14ac:dyDescent="0.2"/>
  <cols>
    <col min="1" max="1" width="8.140625" style="19" customWidth="1"/>
    <col min="2" max="2" width="32.85546875" style="19" customWidth="1"/>
    <col min="3" max="4" width="9.7109375" style="19" bestFit="1" customWidth="1"/>
    <col min="5" max="10" width="9.28515625" style="19" customWidth="1"/>
    <col min="11" max="255" width="9.140625" style="19"/>
    <col min="256" max="256" width="8.140625" style="19" customWidth="1"/>
    <col min="257" max="257" width="32.85546875" style="19" customWidth="1"/>
    <col min="258" max="259" width="9.7109375" style="19" bestFit="1" customWidth="1"/>
    <col min="260" max="265" width="9.28515625" style="19" customWidth="1"/>
    <col min="266" max="511" width="9.140625" style="19"/>
    <col min="512" max="512" width="8.140625" style="19" customWidth="1"/>
    <col min="513" max="513" width="32.85546875" style="19" customWidth="1"/>
    <col min="514" max="515" width="9.7109375" style="19" bestFit="1" customWidth="1"/>
    <col min="516" max="521" width="9.28515625" style="19" customWidth="1"/>
    <col min="522" max="767" width="9.140625" style="19"/>
    <col min="768" max="768" width="8.140625" style="19" customWidth="1"/>
    <col min="769" max="769" width="32.85546875" style="19" customWidth="1"/>
    <col min="770" max="771" width="9.7109375" style="19" bestFit="1" customWidth="1"/>
    <col min="772" max="777" width="9.28515625" style="19" customWidth="1"/>
    <col min="778" max="1023" width="9.140625" style="19"/>
    <col min="1024" max="1024" width="8.140625" style="19" customWidth="1"/>
    <col min="1025" max="1025" width="32.85546875" style="19" customWidth="1"/>
    <col min="1026" max="1027" width="9.7109375" style="19" bestFit="1" customWidth="1"/>
    <col min="1028" max="1033" width="9.28515625" style="19" customWidth="1"/>
    <col min="1034" max="1279" width="9.140625" style="19"/>
    <col min="1280" max="1280" width="8.140625" style="19" customWidth="1"/>
    <col min="1281" max="1281" width="32.85546875" style="19" customWidth="1"/>
    <col min="1282" max="1283" width="9.7109375" style="19" bestFit="1" customWidth="1"/>
    <col min="1284" max="1289" width="9.28515625" style="19" customWidth="1"/>
    <col min="1290" max="1535" width="9.140625" style="19"/>
    <col min="1536" max="1536" width="8.140625" style="19" customWidth="1"/>
    <col min="1537" max="1537" width="32.85546875" style="19" customWidth="1"/>
    <col min="1538" max="1539" width="9.7109375" style="19" bestFit="1" customWidth="1"/>
    <col min="1540" max="1545" width="9.28515625" style="19" customWidth="1"/>
    <col min="1546" max="1791" width="9.140625" style="19"/>
    <col min="1792" max="1792" width="8.140625" style="19" customWidth="1"/>
    <col min="1793" max="1793" width="32.85546875" style="19" customWidth="1"/>
    <col min="1794" max="1795" width="9.7109375" style="19" bestFit="1" customWidth="1"/>
    <col min="1796" max="1801" width="9.28515625" style="19" customWidth="1"/>
    <col min="1802" max="2047" width="9.140625" style="19"/>
    <col min="2048" max="2048" width="8.140625" style="19" customWidth="1"/>
    <col min="2049" max="2049" width="32.85546875" style="19" customWidth="1"/>
    <col min="2050" max="2051" width="9.7109375" style="19" bestFit="1" customWidth="1"/>
    <col min="2052" max="2057" width="9.28515625" style="19" customWidth="1"/>
    <col min="2058" max="2303" width="9.140625" style="19"/>
    <col min="2304" max="2304" width="8.140625" style="19" customWidth="1"/>
    <col min="2305" max="2305" width="32.85546875" style="19" customWidth="1"/>
    <col min="2306" max="2307" width="9.7109375" style="19" bestFit="1" customWidth="1"/>
    <col min="2308" max="2313" width="9.28515625" style="19" customWidth="1"/>
    <col min="2314" max="2559" width="9.140625" style="19"/>
    <col min="2560" max="2560" width="8.140625" style="19" customWidth="1"/>
    <col min="2561" max="2561" width="32.85546875" style="19" customWidth="1"/>
    <col min="2562" max="2563" width="9.7109375" style="19" bestFit="1" customWidth="1"/>
    <col min="2564" max="2569" width="9.28515625" style="19" customWidth="1"/>
    <col min="2570" max="2815" width="9.140625" style="19"/>
    <col min="2816" max="2816" width="8.140625" style="19" customWidth="1"/>
    <col min="2817" max="2817" width="32.85546875" style="19" customWidth="1"/>
    <col min="2818" max="2819" width="9.7109375" style="19" bestFit="1" customWidth="1"/>
    <col min="2820" max="2825" width="9.28515625" style="19" customWidth="1"/>
    <col min="2826" max="3071" width="9.140625" style="19"/>
    <col min="3072" max="3072" width="8.140625" style="19" customWidth="1"/>
    <col min="3073" max="3073" width="32.85546875" style="19" customWidth="1"/>
    <col min="3074" max="3075" width="9.7109375" style="19" bestFit="1" customWidth="1"/>
    <col min="3076" max="3081" width="9.28515625" style="19" customWidth="1"/>
    <col min="3082" max="3327" width="9.140625" style="19"/>
    <col min="3328" max="3328" width="8.140625" style="19" customWidth="1"/>
    <col min="3329" max="3329" width="32.85546875" style="19" customWidth="1"/>
    <col min="3330" max="3331" width="9.7109375" style="19" bestFit="1" customWidth="1"/>
    <col min="3332" max="3337" width="9.28515625" style="19" customWidth="1"/>
    <col min="3338" max="3583" width="9.140625" style="19"/>
    <col min="3584" max="3584" width="8.140625" style="19" customWidth="1"/>
    <col min="3585" max="3585" width="32.85546875" style="19" customWidth="1"/>
    <col min="3586" max="3587" width="9.7109375" style="19" bestFit="1" customWidth="1"/>
    <col min="3588" max="3593" width="9.28515625" style="19" customWidth="1"/>
    <col min="3594" max="3839" width="9.140625" style="19"/>
    <col min="3840" max="3840" width="8.140625" style="19" customWidth="1"/>
    <col min="3841" max="3841" width="32.85546875" style="19" customWidth="1"/>
    <col min="3842" max="3843" width="9.7109375" style="19" bestFit="1" customWidth="1"/>
    <col min="3844" max="3849" width="9.28515625" style="19" customWidth="1"/>
    <col min="3850" max="4095" width="9.140625" style="19"/>
    <col min="4096" max="4096" width="8.140625" style="19" customWidth="1"/>
    <col min="4097" max="4097" width="32.85546875" style="19" customWidth="1"/>
    <col min="4098" max="4099" width="9.7109375" style="19" bestFit="1" customWidth="1"/>
    <col min="4100" max="4105" width="9.28515625" style="19" customWidth="1"/>
    <col min="4106" max="4351" width="9.140625" style="19"/>
    <col min="4352" max="4352" width="8.140625" style="19" customWidth="1"/>
    <col min="4353" max="4353" width="32.85546875" style="19" customWidth="1"/>
    <col min="4354" max="4355" width="9.7109375" style="19" bestFit="1" customWidth="1"/>
    <col min="4356" max="4361" width="9.28515625" style="19" customWidth="1"/>
    <col min="4362" max="4607" width="9.140625" style="19"/>
    <col min="4608" max="4608" width="8.140625" style="19" customWidth="1"/>
    <col min="4609" max="4609" width="32.85546875" style="19" customWidth="1"/>
    <col min="4610" max="4611" width="9.7109375" style="19" bestFit="1" customWidth="1"/>
    <col min="4612" max="4617" width="9.28515625" style="19" customWidth="1"/>
    <col min="4618" max="4863" width="9.140625" style="19"/>
    <col min="4864" max="4864" width="8.140625" style="19" customWidth="1"/>
    <col min="4865" max="4865" width="32.85546875" style="19" customWidth="1"/>
    <col min="4866" max="4867" width="9.7109375" style="19" bestFit="1" customWidth="1"/>
    <col min="4868" max="4873" width="9.28515625" style="19" customWidth="1"/>
    <col min="4874" max="5119" width="9.140625" style="19"/>
    <col min="5120" max="5120" width="8.140625" style="19" customWidth="1"/>
    <col min="5121" max="5121" width="32.85546875" style="19" customWidth="1"/>
    <col min="5122" max="5123" width="9.7109375" style="19" bestFit="1" customWidth="1"/>
    <col min="5124" max="5129" width="9.28515625" style="19" customWidth="1"/>
    <col min="5130" max="5375" width="9.140625" style="19"/>
    <col min="5376" max="5376" width="8.140625" style="19" customWidth="1"/>
    <col min="5377" max="5377" width="32.85546875" style="19" customWidth="1"/>
    <col min="5378" max="5379" width="9.7109375" style="19" bestFit="1" customWidth="1"/>
    <col min="5380" max="5385" width="9.28515625" style="19" customWidth="1"/>
    <col min="5386" max="5631" width="9.140625" style="19"/>
    <col min="5632" max="5632" width="8.140625" style="19" customWidth="1"/>
    <col min="5633" max="5633" width="32.85546875" style="19" customWidth="1"/>
    <col min="5634" max="5635" width="9.7109375" style="19" bestFit="1" customWidth="1"/>
    <col min="5636" max="5641" width="9.28515625" style="19" customWidth="1"/>
    <col min="5642" max="5887" width="9.140625" style="19"/>
    <col min="5888" max="5888" width="8.140625" style="19" customWidth="1"/>
    <col min="5889" max="5889" width="32.85546875" style="19" customWidth="1"/>
    <col min="5890" max="5891" width="9.7109375" style="19" bestFit="1" customWidth="1"/>
    <col min="5892" max="5897" width="9.28515625" style="19" customWidth="1"/>
    <col min="5898" max="6143" width="9.140625" style="19"/>
    <col min="6144" max="6144" width="8.140625" style="19" customWidth="1"/>
    <col min="6145" max="6145" width="32.85546875" style="19" customWidth="1"/>
    <col min="6146" max="6147" width="9.7109375" style="19" bestFit="1" customWidth="1"/>
    <col min="6148" max="6153" width="9.28515625" style="19" customWidth="1"/>
    <col min="6154" max="6399" width="9.140625" style="19"/>
    <col min="6400" max="6400" width="8.140625" style="19" customWidth="1"/>
    <col min="6401" max="6401" width="32.85546875" style="19" customWidth="1"/>
    <col min="6402" max="6403" width="9.7109375" style="19" bestFit="1" customWidth="1"/>
    <col min="6404" max="6409" width="9.28515625" style="19" customWidth="1"/>
    <col min="6410" max="6655" width="9.140625" style="19"/>
    <col min="6656" max="6656" width="8.140625" style="19" customWidth="1"/>
    <col min="6657" max="6657" width="32.85546875" style="19" customWidth="1"/>
    <col min="6658" max="6659" width="9.7109375" style="19" bestFit="1" customWidth="1"/>
    <col min="6660" max="6665" width="9.28515625" style="19" customWidth="1"/>
    <col min="6666" max="6911" width="9.140625" style="19"/>
    <col min="6912" max="6912" width="8.140625" style="19" customWidth="1"/>
    <col min="6913" max="6913" width="32.85546875" style="19" customWidth="1"/>
    <col min="6914" max="6915" width="9.7109375" style="19" bestFit="1" customWidth="1"/>
    <col min="6916" max="6921" width="9.28515625" style="19" customWidth="1"/>
    <col min="6922" max="7167" width="9.140625" style="19"/>
    <col min="7168" max="7168" width="8.140625" style="19" customWidth="1"/>
    <col min="7169" max="7169" width="32.85546875" style="19" customWidth="1"/>
    <col min="7170" max="7171" width="9.7109375" style="19" bestFit="1" customWidth="1"/>
    <col min="7172" max="7177" width="9.28515625" style="19" customWidth="1"/>
    <col min="7178" max="7423" width="9.140625" style="19"/>
    <col min="7424" max="7424" width="8.140625" style="19" customWidth="1"/>
    <col min="7425" max="7425" width="32.85546875" style="19" customWidth="1"/>
    <col min="7426" max="7427" width="9.7109375" style="19" bestFit="1" customWidth="1"/>
    <col min="7428" max="7433" width="9.28515625" style="19" customWidth="1"/>
    <col min="7434" max="7679" width="9.140625" style="19"/>
    <col min="7680" max="7680" width="8.140625" style="19" customWidth="1"/>
    <col min="7681" max="7681" width="32.85546875" style="19" customWidth="1"/>
    <col min="7682" max="7683" width="9.7109375" style="19" bestFit="1" customWidth="1"/>
    <col min="7684" max="7689" width="9.28515625" style="19" customWidth="1"/>
    <col min="7690" max="7935" width="9.140625" style="19"/>
    <col min="7936" max="7936" width="8.140625" style="19" customWidth="1"/>
    <col min="7937" max="7937" width="32.85546875" style="19" customWidth="1"/>
    <col min="7938" max="7939" width="9.7109375" style="19" bestFit="1" customWidth="1"/>
    <col min="7940" max="7945" width="9.28515625" style="19" customWidth="1"/>
    <col min="7946" max="8191" width="9.140625" style="19"/>
    <col min="8192" max="8192" width="8.140625" style="19" customWidth="1"/>
    <col min="8193" max="8193" width="32.85546875" style="19" customWidth="1"/>
    <col min="8194" max="8195" width="9.7109375" style="19" bestFit="1" customWidth="1"/>
    <col min="8196" max="8201" width="9.28515625" style="19" customWidth="1"/>
    <col min="8202" max="8447" width="9.140625" style="19"/>
    <col min="8448" max="8448" width="8.140625" style="19" customWidth="1"/>
    <col min="8449" max="8449" width="32.85546875" style="19" customWidth="1"/>
    <col min="8450" max="8451" width="9.7109375" style="19" bestFit="1" customWidth="1"/>
    <col min="8452" max="8457" width="9.28515625" style="19" customWidth="1"/>
    <col min="8458" max="8703" width="9.140625" style="19"/>
    <col min="8704" max="8704" width="8.140625" style="19" customWidth="1"/>
    <col min="8705" max="8705" width="32.85546875" style="19" customWidth="1"/>
    <col min="8706" max="8707" width="9.7109375" style="19" bestFit="1" customWidth="1"/>
    <col min="8708" max="8713" width="9.28515625" style="19" customWidth="1"/>
    <col min="8714" max="8959" width="9.140625" style="19"/>
    <col min="8960" max="8960" width="8.140625" style="19" customWidth="1"/>
    <col min="8961" max="8961" width="32.85546875" style="19" customWidth="1"/>
    <col min="8962" max="8963" width="9.7109375" style="19" bestFit="1" customWidth="1"/>
    <col min="8964" max="8969" width="9.28515625" style="19" customWidth="1"/>
    <col min="8970" max="9215" width="9.140625" style="19"/>
    <col min="9216" max="9216" width="8.140625" style="19" customWidth="1"/>
    <col min="9217" max="9217" width="32.85546875" style="19" customWidth="1"/>
    <col min="9218" max="9219" width="9.7109375" style="19" bestFit="1" customWidth="1"/>
    <col min="9220" max="9225" width="9.28515625" style="19" customWidth="1"/>
    <col min="9226" max="9471" width="9.140625" style="19"/>
    <col min="9472" max="9472" width="8.140625" style="19" customWidth="1"/>
    <col min="9473" max="9473" width="32.85546875" style="19" customWidth="1"/>
    <col min="9474" max="9475" width="9.7109375" style="19" bestFit="1" customWidth="1"/>
    <col min="9476" max="9481" width="9.28515625" style="19" customWidth="1"/>
    <col min="9482" max="9727" width="9.140625" style="19"/>
    <col min="9728" max="9728" width="8.140625" style="19" customWidth="1"/>
    <col min="9729" max="9729" width="32.85546875" style="19" customWidth="1"/>
    <col min="9730" max="9731" width="9.7109375" style="19" bestFit="1" customWidth="1"/>
    <col min="9732" max="9737" width="9.28515625" style="19" customWidth="1"/>
    <col min="9738" max="9983" width="9.140625" style="19"/>
    <col min="9984" max="9984" width="8.140625" style="19" customWidth="1"/>
    <col min="9985" max="9985" width="32.85546875" style="19" customWidth="1"/>
    <col min="9986" max="9987" width="9.7109375" style="19" bestFit="1" customWidth="1"/>
    <col min="9988" max="9993" width="9.28515625" style="19" customWidth="1"/>
    <col min="9994" max="10239" width="9.140625" style="19"/>
    <col min="10240" max="10240" width="8.140625" style="19" customWidth="1"/>
    <col min="10241" max="10241" width="32.85546875" style="19" customWidth="1"/>
    <col min="10242" max="10243" width="9.7109375" style="19" bestFit="1" customWidth="1"/>
    <col min="10244" max="10249" width="9.28515625" style="19" customWidth="1"/>
    <col min="10250" max="10495" width="9.140625" style="19"/>
    <col min="10496" max="10496" width="8.140625" style="19" customWidth="1"/>
    <col min="10497" max="10497" width="32.85546875" style="19" customWidth="1"/>
    <col min="10498" max="10499" width="9.7109375" style="19" bestFit="1" customWidth="1"/>
    <col min="10500" max="10505" width="9.28515625" style="19" customWidth="1"/>
    <col min="10506" max="10751" width="9.140625" style="19"/>
    <col min="10752" max="10752" width="8.140625" style="19" customWidth="1"/>
    <col min="10753" max="10753" width="32.85546875" style="19" customWidth="1"/>
    <col min="10754" max="10755" width="9.7109375" style="19" bestFit="1" customWidth="1"/>
    <col min="10756" max="10761" width="9.28515625" style="19" customWidth="1"/>
    <col min="10762" max="11007" width="9.140625" style="19"/>
    <col min="11008" max="11008" width="8.140625" style="19" customWidth="1"/>
    <col min="11009" max="11009" width="32.85546875" style="19" customWidth="1"/>
    <col min="11010" max="11011" width="9.7109375" style="19" bestFit="1" customWidth="1"/>
    <col min="11012" max="11017" width="9.28515625" style="19" customWidth="1"/>
    <col min="11018" max="11263" width="9.140625" style="19"/>
    <col min="11264" max="11264" width="8.140625" style="19" customWidth="1"/>
    <col min="11265" max="11265" width="32.85546875" style="19" customWidth="1"/>
    <col min="11266" max="11267" width="9.7109375" style="19" bestFit="1" customWidth="1"/>
    <col min="11268" max="11273" width="9.28515625" style="19" customWidth="1"/>
    <col min="11274" max="11519" width="9.140625" style="19"/>
    <col min="11520" max="11520" width="8.140625" style="19" customWidth="1"/>
    <col min="11521" max="11521" width="32.85546875" style="19" customWidth="1"/>
    <col min="11522" max="11523" width="9.7109375" style="19" bestFit="1" customWidth="1"/>
    <col min="11524" max="11529" width="9.28515625" style="19" customWidth="1"/>
    <col min="11530" max="11775" width="9.140625" style="19"/>
    <col min="11776" max="11776" width="8.140625" style="19" customWidth="1"/>
    <col min="11777" max="11777" width="32.85546875" style="19" customWidth="1"/>
    <col min="11778" max="11779" width="9.7109375" style="19" bestFit="1" customWidth="1"/>
    <col min="11780" max="11785" width="9.28515625" style="19" customWidth="1"/>
    <col min="11786" max="12031" width="9.140625" style="19"/>
    <col min="12032" max="12032" width="8.140625" style="19" customWidth="1"/>
    <col min="12033" max="12033" width="32.85546875" style="19" customWidth="1"/>
    <col min="12034" max="12035" width="9.7109375" style="19" bestFit="1" customWidth="1"/>
    <col min="12036" max="12041" width="9.28515625" style="19" customWidth="1"/>
    <col min="12042" max="12287" width="9.140625" style="19"/>
    <col min="12288" max="12288" width="8.140625" style="19" customWidth="1"/>
    <col min="12289" max="12289" width="32.85546875" style="19" customWidth="1"/>
    <col min="12290" max="12291" width="9.7109375" style="19" bestFit="1" customWidth="1"/>
    <col min="12292" max="12297" width="9.28515625" style="19" customWidth="1"/>
    <col min="12298" max="12543" width="9.140625" style="19"/>
    <col min="12544" max="12544" width="8.140625" style="19" customWidth="1"/>
    <col min="12545" max="12545" width="32.85546875" style="19" customWidth="1"/>
    <col min="12546" max="12547" width="9.7109375" style="19" bestFit="1" customWidth="1"/>
    <col min="12548" max="12553" width="9.28515625" style="19" customWidth="1"/>
    <col min="12554" max="12799" width="9.140625" style="19"/>
    <col min="12800" max="12800" width="8.140625" style="19" customWidth="1"/>
    <col min="12801" max="12801" width="32.85546875" style="19" customWidth="1"/>
    <col min="12802" max="12803" width="9.7109375" style="19" bestFit="1" customWidth="1"/>
    <col min="12804" max="12809" width="9.28515625" style="19" customWidth="1"/>
    <col min="12810" max="13055" width="9.140625" style="19"/>
    <col min="13056" max="13056" width="8.140625" style="19" customWidth="1"/>
    <col min="13057" max="13057" width="32.85546875" style="19" customWidth="1"/>
    <col min="13058" max="13059" width="9.7109375" style="19" bestFit="1" customWidth="1"/>
    <col min="13060" max="13065" width="9.28515625" style="19" customWidth="1"/>
    <col min="13066" max="13311" width="9.140625" style="19"/>
    <col min="13312" max="13312" width="8.140625" style="19" customWidth="1"/>
    <col min="13313" max="13313" width="32.85546875" style="19" customWidth="1"/>
    <col min="13314" max="13315" width="9.7109375" style="19" bestFit="1" customWidth="1"/>
    <col min="13316" max="13321" width="9.28515625" style="19" customWidth="1"/>
    <col min="13322" max="13567" width="9.140625" style="19"/>
    <col min="13568" max="13568" width="8.140625" style="19" customWidth="1"/>
    <col min="13569" max="13569" width="32.85546875" style="19" customWidth="1"/>
    <col min="13570" max="13571" width="9.7109375" style="19" bestFit="1" customWidth="1"/>
    <col min="13572" max="13577" width="9.28515625" style="19" customWidth="1"/>
    <col min="13578" max="13823" width="9.140625" style="19"/>
    <col min="13824" max="13824" width="8.140625" style="19" customWidth="1"/>
    <col min="13825" max="13825" width="32.85546875" style="19" customWidth="1"/>
    <col min="13826" max="13827" width="9.7109375" style="19" bestFit="1" customWidth="1"/>
    <col min="13828" max="13833" width="9.28515625" style="19" customWidth="1"/>
    <col min="13834" max="14079" width="9.140625" style="19"/>
    <col min="14080" max="14080" width="8.140625" style="19" customWidth="1"/>
    <col min="14081" max="14081" width="32.85546875" style="19" customWidth="1"/>
    <col min="14082" max="14083" width="9.7109375" style="19" bestFit="1" customWidth="1"/>
    <col min="14084" max="14089" width="9.28515625" style="19" customWidth="1"/>
    <col min="14090" max="14335" width="9.140625" style="19"/>
    <col min="14336" max="14336" width="8.140625" style="19" customWidth="1"/>
    <col min="14337" max="14337" width="32.85546875" style="19" customWidth="1"/>
    <col min="14338" max="14339" width="9.7109375" style="19" bestFit="1" customWidth="1"/>
    <col min="14340" max="14345" width="9.28515625" style="19" customWidth="1"/>
    <col min="14346" max="14591" width="9.140625" style="19"/>
    <col min="14592" max="14592" width="8.140625" style="19" customWidth="1"/>
    <col min="14593" max="14593" width="32.85546875" style="19" customWidth="1"/>
    <col min="14594" max="14595" width="9.7109375" style="19" bestFit="1" customWidth="1"/>
    <col min="14596" max="14601" width="9.28515625" style="19" customWidth="1"/>
    <col min="14602" max="14847" width="9.140625" style="19"/>
    <col min="14848" max="14848" width="8.140625" style="19" customWidth="1"/>
    <col min="14849" max="14849" width="32.85546875" style="19" customWidth="1"/>
    <col min="14850" max="14851" width="9.7109375" style="19" bestFit="1" customWidth="1"/>
    <col min="14852" max="14857" width="9.28515625" style="19" customWidth="1"/>
    <col min="14858" max="15103" width="9.140625" style="19"/>
    <col min="15104" max="15104" width="8.140625" style="19" customWidth="1"/>
    <col min="15105" max="15105" width="32.85546875" style="19" customWidth="1"/>
    <col min="15106" max="15107" width="9.7109375" style="19" bestFit="1" customWidth="1"/>
    <col min="15108" max="15113" width="9.28515625" style="19" customWidth="1"/>
    <col min="15114" max="15359" width="9.140625" style="19"/>
    <col min="15360" max="15360" width="8.140625" style="19" customWidth="1"/>
    <col min="15361" max="15361" width="32.85546875" style="19" customWidth="1"/>
    <col min="15362" max="15363" width="9.7109375" style="19" bestFit="1" customWidth="1"/>
    <col min="15364" max="15369" width="9.28515625" style="19" customWidth="1"/>
    <col min="15370" max="15615" width="9.140625" style="19"/>
    <col min="15616" max="15616" width="8.140625" style="19" customWidth="1"/>
    <col min="15617" max="15617" width="32.85546875" style="19" customWidth="1"/>
    <col min="15618" max="15619" width="9.7109375" style="19" bestFit="1" customWidth="1"/>
    <col min="15620" max="15625" width="9.28515625" style="19" customWidth="1"/>
    <col min="15626" max="15871" width="9.140625" style="19"/>
    <col min="15872" max="15872" width="8.140625" style="19" customWidth="1"/>
    <col min="15873" max="15873" width="32.85546875" style="19" customWidth="1"/>
    <col min="15874" max="15875" width="9.7109375" style="19" bestFit="1" customWidth="1"/>
    <col min="15876" max="15881" width="9.28515625" style="19" customWidth="1"/>
    <col min="15882" max="16127" width="9.140625" style="19"/>
    <col min="16128" max="16128" width="8.140625" style="19" customWidth="1"/>
    <col min="16129" max="16129" width="32.85546875" style="19" customWidth="1"/>
    <col min="16130" max="16131" width="9.7109375" style="19" bestFit="1" customWidth="1"/>
    <col min="16132" max="16137" width="9.28515625" style="19" customWidth="1"/>
    <col min="16138" max="16383" width="9.140625" style="19"/>
    <col min="16384" max="16384" width="9.140625" style="19" customWidth="1"/>
  </cols>
  <sheetData>
    <row r="1" spans="1:11" ht="20.25" customHeight="1" thickBot="1" x14ac:dyDescent="0.35">
      <c r="A1" s="148" t="s">
        <v>35</v>
      </c>
      <c r="B1" s="149"/>
      <c r="C1" s="149"/>
      <c r="D1" s="149"/>
      <c r="E1" s="149"/>
      <c r="F1" s="149"/>
      <c r="G1" s="149"/>
      <c r="H1" s="149"/>
      <c r="I1" s="149"/>
      <c r="J1" s="150"/>
    </row>
    <row r="3" spans="1:11" x14ac:dyDescent="0.2">
      <c r="A3" s="20" t="s">
        <v>88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x14ac:dyDescent="0.2">
      <c r="A4" s="21" t="s">
        <v>36</v>
      </c>
      <c r="B4" s="151" t="s">
        <v>37</v>
      </c>
      <c r="C4" s="22" t="s">
        <v>38</v>
      </c>
      <c r="D4" s="23"/>
      <c r="E4" s="22" t="s">
        <v>39</v>
      </c>
      <c r="F4" s="23"/>
      <c r="G4" s="22" t="s">
        <v>40</v>
      </c>
      <c r="H4" s="23"/>
      <c r="I4" s="22" t="s">
        <v>41</v>
      </c>
      <c r="J4" s="24"/>
    </row>
    <row r="5" spans="1:11" x14ac:dyDescent="0.2">
      <c r="A5" s="25" t="s">
        <v>42</v>
      </c>
      <c r="B5" s="152"/>
      <c r="C5" s="26" t="s">
        <v>43</v>
      </c>
      <c r="D5" s="26" t="s">
        <v>44</v>
      </c>
      <c r="E5" s="26" t="s">
        <v>43</v>
      </c>
      <c r="F5" s="26" t="s">
        <v>44</v>
      </c>
      <c r="G5" s="26" t="s">
        <v>45</v>
      </c>
      <c r="H5" s="26" t="s">
        <v>46</v>
      </c>
      <c r="I5" s="26" t="s">
        <v>47</v>
      </c>
      <c r="J5" s="27" t="s">
        <v>48</v>
      </c>
    </row>
    <row r="6" spans="1:11" x14ac:dyDescent="0.2">
      <c r="A6" s="28">
        <v>1100</v>
      </c>
      <c r="B6" s="29" t="s">
        <v>49</v>
      </c>
      <c r="C6" s="30"/>
      <c r="D6" s="30">
        <v>318127</v>
      </c>
      <c r="E6" s="30"/>
      <c r="F6" s="30"/>
      <c r="G6" s="30"/>
      <c r="H6" s="30"/>
      <c r="I6" s="30"/>
      <c r="J6" s="31"/>
    </row>
    <row r="7" spans="1:11" x14ac:dyDescent="0.2">
      <c r="A7" s="28">
        <v>2110</v>
      </c>
      <c r="B7" s="29" t="s">
        <v>50</v>
      </c>
      <c r="C7" s="30">
        <v>202172</v>
      </c>
      <c r="D7" s="30"/>
      <c r="E7" s="30"/>
      <c r="F7" s="30"/>
      <c r="G7" s="30"/>
      <c r="H7" s="30"/>
      <c r="I7" s="30"/>
      <c r="J7" s="31"/>
    </row>
    <row r="8" spans="1:11" x14ac:dyDescent="0.2">
      <c r="A8" s="28">
        <v>2210</v>
      </c>
      <c r="B8" s="29" t="s">
        <v>51</v>
      </c>
      <c r="C8" s="30">
        <v>4410</v>
      </c>
      <c r="D8" s="30"/>
      <c r="E8" s="30"/>
      <c r="F8" s="30"/>
      <c r="G8" s="30"/>
      <c r="H8" s="32"/>
      <c r="I8" s="30"/>
      <c r="J8" s="31"/>
    </row>
    <row r="9" spans="1:11" x14ac:dyDescent="0.2">
      <c r="A9" s="28">
        <v>2220</v>
      </c>
      <c r="B9" s="29" t="s">
        <v>52</v>
      </c>
      <c r="C9" s="30">
        <v>9119</v>
      </c>
      <c r="D9" s="30"/>
      <c r="E9" s="30"/>
      <c r="F9" s="30"/>
      <c r="G9" s="30"/>
      <c r="H9" s="33"/>
      <c r="I9" s="34"/>
      <c r="J9" s="31"/>
    </row>
    <row r="10" spans="1:11" x14ac:dyDescent="0.2">
      <c r="A10" s="28">
        <v>2230</v>
      </c>
      <c r="B10" s="29" t="s">
        <v>53</v>
      </c>
      <c r="C10" s="30">
        <v>2675</v>
      </c>
      <c r="D10" s="30"/>
      <c r="E10" s="30"/>
      <c r="F10" s="30"/>
      <c r="G10" s="30"/>
      <c r="H10" s="33"/>
      <c r="I10" s="34"/>
      <c r="J10" s="31"/>
    </row>
    <row r="11" spans="1:11" x14ac:dyDescent="0.2">
      <c r="A11" s="28">
        <v>2290</v>
      </c>
      <c r="B11" s="29" t="s">
        <v>54</v>
      </c>
      <c r="C11" s="30">
        <v>9115</v>
      </c>
      <c r="D11" s="30"/>
      <c r="E11" s="30"/>
      <c r="F11" s="30"/>
      <c r="G11" s="30"/>
      <c r="H11" s="33"/>
      <c r="I11" s="34"/>
      <c r="J11" s="31"/>
    </row>
    <row r="12" spans="1:11" x14ac:dyDescent="0.2">
      <c r="A12" s="28">
        <v>2310</v>
      </c>
      <c r="B12" s="29" t="s">
        <v>55</v>
      </c>
      <c r="C12" s="30"/>
      <c r="D12" s="30"/>
      <c r="E12" s="30"/>
      <c r="F12" s="30"/>
      <c r="G12" s="30"/>
      <c r="H12" s="33"/>
      <c r="I12" s="34"/>
      <c r="J12" s="31"/>
    </row>
    <row r="13" spans="1:11" x14ac:dyDescent="0.2">
      <c r="A13" s="28">
        <v>3110</v>
      </c>
      <c r="B13" s="29" t="s">
        <v>56</v>
      </c>
      <c r="C13" s="30">
        <v>839</v>
      </c>
      <c r="D13" s="30"/>
      <c r="E13" s="30"/>
      <c r="F13" s="30"/>
      <c r="G13" s="30"/>
      <c r="H13" s="33"/>
      <c r="I13" s="34"/>
      <c r="J13" s="31"/>
    </row>
    <row r="14" spans="1:11" x14ac:dyDescent="0.2">
      <c r="A14" s="28">
        <v>3210</v>
      </c>
      <c r="B14" s="36" t="s">
        <v>51</v>
      </c>
      <c r="C14" s="32">
        <v>1530</v>
      </c>
      <c r="D14" s="32"/>
      <c r="E14" s="30"/>
      <c r="F14" s="30"/>
      <c r="G14" s="30"/>
      <c r="H14" s="33"/>
      <c r="I14" s="34"/>
      <c r="J14" s="31"/>
      <c r="K14" s="35"/>
    </row>
    <row r="15" spans="1:11" x14ac:dyDescent="0.2">
      <c r="A15" s="37">
        <v>3220</v>
      </c>
      <c r="B15" s="38" t="s">
        <v>52</v>
      </c>
      <c r="C15" s="39">
        <v>4122</v>
      </c>
      <c r="D15" s="40"/>
      <c r="E15" s="30"/>
      <c r="F15" s="30"/>
      <c r="G15" s="30"/>
      <c r="H15" s="33"/>
      <c r="I15" s="34"/>
      <c r="J15" s="31"/>
    </row>
    <row r="16" spans="1:11" x14ac:dyDescent="0.2">
      <c r="A16" s="28">
        <v>3230</v>
      </c>
      <c r="B16" s="29" t="s">
        <v>57</v>
      </c>
      <c r="C16" s="30">
        <v>4468</v>
      </c>
      <c r="D16" s="30"/>
      <c r="E16" s="30"/>
      <c r="F16" s="30"/>
      <c r="G16" s="30"/>
      <c r="H16" s="33"/>
      <c r="I16" s="34"/>
      <c r="J16" s="31"/>
    </row>
    <row r="17" spans="1:12" x14ac:dyDescent="0.2">
      <c r="A17" s="28">
        <v>3240</v>
      </c>
      <c r="B17" s="29" t="s">
        <v>58</v>
      </c>
      <c r="C17" s="30">
        <v>1300</v>
      </c>
      <c r="D17" s="30"/>
      <c r="E17" s="30"/>
      <c r="F17" s="30"/>
      <c r="G17" s="30"/>
      <c r="H17" s="33"/>
      <c r="I17" s="34"/>
      <c r="J17" s="31"/>
    </row>
    <row r="18" spans="1:12" x14ac:dyDescent="0.2">
      <c r="A18" s="28">
        <v>3290</v>
      </c>
      <c r="B18" s="29" t="s">
        <v>54</v>
      </c>
      <c r="C18" s="30">
        <v>4169</v>
      </c>
      <c r="D18" s="30"/>
      <c r="E18" s="30"/>
      <c r="F18" s="30"/>
      <c r="G18" s="30"/>
      <c r="H18" s="33"/>
      <c r="I18" s="34"/>
      <c r="J18" s="31"/>
    </row>
    <row r="19" spans="1:12" x14ac:dyDescent="0.2">
      <c r="A19" s="28">
        <v>3310</v>
      </c>
      <c r="B19" s="29" t="s">
        <v>59</v>
      </c>
      <c r="C19" s="30"/>
      <c r="D19" s="30"/>
      <c r="E19" s="30"/>
      <c r="F19" s="30"/>
      <c r="G19" s="30"/>
      <c r="H19" s="30"/>
      <c r="I19" s="30"/>
      <c r="J19" s="31"/>
    </row>
    <row r="20" spans="1:12" x14ac:dyDescent="0.2">
      <c r="A20" s="28">
        <v>4210</v>
      </c>
      <c r="B20" s="29" t="s">
        <v>51</v>
      </c>
      <c r="C20" s="30">
        <v>1184</v>
      </c>
      <c r="D20" s="30"/>
      <c r="E20" s="30"/>
      <c r="F20" s="30"/>
      <c r="G20" s="30"/>
      <c r="H20" s="30"/>
      <c r="I20" s="30"/>
      <c r="J20" s="31"/>
    </row>
    <row r="21" spans="1:12" x14ac:dyDescent="0.2">
      <c r="A21" s="28">
        <v>4220</v>
      </c>
      <c r="B21" s="29" t="s">
        <v>52</v>
      </c>
      <c r="C21" s="30">
        <v>5519</v>
      </c>
      <c r="D21" s="30"/>
      <c r="E21" s="30"/>
      <c r="F21" s="30"/>
      <c r="G21" s="30"/>
      <c r="H21" s="30"/>
      <c r="I21" s="30"/>
      <c r="J21" s="31"/>
    </row>
    <row r="22" spans="1:12" x14ac:dyDescent="0.2">
      <c r="A22" s="28">
        <v>4290</v>
      </c>
      <c r="B22" s="29" t="s">
        <v>54</v>
      </c>
      <c r="C22" s="30">
        <v>6242</v>
      </c>
      <c r="D22" s="30"/>
      <c r="E22" s="30"/>
      <c r="F22" s="30"/>
      <c r="G22" s="30"/>
      <c r="H22" s="30"/>
      <c r="I22" s="30"/>
      <c r="J22" s="31"/>
    </row>
    <row r="23" spans="1:12" x14ac:dyDescent="0.2">
      <c r="A23" s="28">
        <v>4310</v>
      </c>
      <c r="B23" s="29" t="s">
        <v>60</v>
      </c>
      <c r="C23" s="30"/>
      <c r="D23" s="30"/>
      <c r="E23" s="30"/>
      <c r="F23" s="30"/>
      <c r="G23" s="30"/>
      <c r="H23" s="30"/>
      <c r="I23" s="30"/>
      <c r="J23" s="31"/>
    </row>
    <row r="24" spans="1:12" x14ac:dyDescent="0.2">
      <c r="A24" s="28">
        <v>7100</v>
      </c>
      <c r="B24" s="29" t="s">
        <v>61</v>
      </c>
      <c r="C24" s="30">
        <v>11196</v>
      </c>
      <c r="D24" s="30"/>
      <c r="E24" s="30"/>
      <c r="F24" s="30"/>
      <c r="G24" s="30"/>
      <c r="H24" s="30"/>
      <c r="I24" s="30"/>
      <c r="J24" s="31"/>
    </row>
    <row r="25" spans="1:12" x14ac:dyDescent="0.2">
      <c r="A25" s="28">
        <v>8100</v>
      </c>
      <c r="B25" s="29" t="s">
        <v>62</v>
      </c>
      <c r="C25" s="30">
        <v>9792</v>
      </c>
      <c r="D25" s="30"/>
      <c r="E25" s="30"/>
      <c r="F25" s="30"/>
      <c r="G25" s="30"/>
      <c r="H25" s="30"/>
      <c r="I25" s="30"/>
      <c r="J25" s="31"/>
    </row>
    <row r="26" spans="1:12" x14ac:dyDescent="0.2">
      <c r="A26" s="28">
        <v>11110</v>
      </c>
      <c r="B26" s="29" t="s">
        <v>63</v>
      </c>
      <c r="C26" s="30">
        <v>225423</v>
      </c>
      <c r="D26" s="41"/>
      <c r="E26" s="30"/>
      <c r="F26" s="30"/>
      <c r="G26" s="30"/>
      <c r="H26" s="30"/>
      <c r="I26" s="30"/>
      <c r="J26" s="31"/>
    </row>
    <row r="27" spans="1:12" x14ac:dyDescent="0.2">
      <c r="A27" s="28">
        <v>11111</v>
      </c>
      <c r="B27" s="29" t="s">
        <v>64</v>
      </c>
      <c r="C27" s="30"/>
      <c r="D27" s="30">
        <v>146189</v>
      </c>
      <c r="E27" s="30"/>
      <c r="F27" s="30"/>
      <c r="G27" s="30"/>
      <c r="H27" s="30"/>
      <c r="I27" s="30"/>
      <c r="J27" s="31"/>
    </row>
    <row r="28" spans="1:12" x14ac:dyDescent="0.2">
      <c r="A28" s="28">
        <v>11120</v>
      </c>
      <c r="B28" s="29" t="s">
        <v>65</v>
      </c>
      <c r="C28" s="30">
        <v>2099</v>
      </c>
      <c r="D28" s="30"/>
      <c r="E28" s="30"/>
      <c r="F28" s="30"/>
      <c r="G28" s="30"/>
      <c r="H28" s="30"/>
      <c r="I28" s="30"/>
      <c r="J28" s="31"/>
    </row>
    <row r="29" spans="1:12" x14ac:dyDescent="0.2">
      <c r="A29" s="28">
        <v>11121</v>
      </c>
      <c r="B29" s="29" t="s">
        <v>66</v>
      </c>
      <c r="C29" s="30"/>
      <c r="D29" s="30">
        <v>436</v>
      </c>
      <c r="E29" s="30"/>
      <c r="F29" s="30"/>
      <c r="G29" s="30"/>
      <c r="H29" s="30"/>
      <c r="I29" s="30"/>
      <c r="J29" s="31"/>
    </row>
    <row r="30" spans="1:12" x14ac:dyDescent="0.2">
      <c r="A30" s="28">
        <v>11130</v>
      </c>
      <c r="B30" s="29" t="s">
        <v>67</v>
      </c>
      <c r="C30" s="30">
        <v>12679</v>
      </c>
      <c r="D30" s="30"/>
      <c r="E30" s="30"/>
      <c r="F30" s="30"/>
      <c r="G30" s="30"/>
      <c r="H30" s="30"/>
      <c r="I30" s="30"/>
      <c r="J30" s="31"/>
      <c r="L30" s="35"/>
    </row>
    <row r="31" spans="1:12" x14ac:dyDescent="0.2">
      <c r="A31" s="28">
        <v>11131</v>
      </c>
      <c r="B31" s="29" t="s">
        <v>68</v>
      </c>
      <c r="C31" s="30"/>
      <c r="D31" s="30">
        <v>4475</v>
      </c>
      <c r="E31" s="30"/>
      <c r="F31" s="30"/>
      <c r="G31" s="30"/>
      <c r="H31" s="30"/>
      <c r="I31" s="30"/>
      <c r="J31" s="31"/>
    </row>
    <row r="32" spans="1:12" x14ac:dyDescent="0.2">
      <c r="A32" s="28">
        <v>12110</v>
      </c>
      <c r="B32" s="29" t="s">
        <v>69</v>
      </c>
      <c r="C32" s="30">
        <v>9090</v>
      </c>
      <c r="D32" s="30"/>
      <c r="E32" s="30"/>
      <c r="F32" s="30"/>
      <c r="G32" s="30"/>
      <c r="H32" s="30"/>
      <c r="I32" s="30"/>
      <c r="J32" s="31"/>
    </row>
    <row r="33" spans="1:10" x14ac:dyDescent="0.2">
      <c r="A33" s="28">
        <v>12120</v>
      </c>
      <c r="B33" s="29" t="s">
        <v>70</v>
      </c>
      <c r="C33" s="30">
        <v>13694</v>
      </c>
      <c r="D33" s="30"/>
      <c r="E33" s="30"/>
      <c r="F33" s="30"/>
      <c r="G33" s="30"/>
      <c r="H33" s="30"/>
      <c r="I33" s="30"/>
      <c r="J33" s="31"/>
    </row>
    <row r="34" spans="1:10" x14ac:dyDescent="0.2">
      <c r="A34" s="28">
        <v>12130</v>
      </c>
      <c r="B34" s="29" t="s">
        <v>71</v>
      </c>
      <c r="C34" s="30">
        <v>10094</v>
      </c>
      <c r="D34" s="30"/>
      <c r="E34" s="30"/>
      <c r="F34" s="30"/>
      <c r="G34" s="30"/>
      <c r="H34" s="30"/>
      <c r="I34" s="30"/>
      <c r="J34" s="31"/>
    </row>
    <row r="35" spans="1:10" x14ac:dyDescent="0.2">
      <c r="A35" s="28">
        <v>12210</v>
      </c>
      <c r="B35" s="29" t="s">
        <v>72</v>
      </c>
      <c r="C35" s="30">
        <v>37408</v>
      </c>
      <c r="D35" s="30"/>
      <c r="E35" s="30"/>
      <c r="F35" s="30"/>
      <c r="G35" s="30"/>
      <c r="H35" s="30"/>
      <c r="I35" s="30"/>
      <c r="J35" s="31"/>
    </row>
    <row r="36" spans="1:10" x14ac:dyDescent="0.2">
      <c r="A36" s="28">
        <v>12220</v>
      </c>
      <c r="B36" s="29" t="s">
        <v>73</v>
      </c>
      <c r="C36" s="30"/>
      <c r="D36" s="30"/>
      <c r="E36" s="30"/>
      <c r="F36" s="30"/>
      <c r="G36" s="30"/>
      <c r="H36" s="30"/>
      <c r="I36" s="30"/>
      <c r="J36" s="31"/>
    </row>
    <row r="37" spans="1:10" x14ac:dyDescent="0.2">
      <c r="A37" s="28">
        <v>12320</v>
      </c>
      <c r="B37" s="29" t="s">
        <v>74</v>
      </c>
      <c r="C37" s="30">
        <v>1836</v>
      </c>
      <c r="D37" s="30"/>
      <c r="E37" s="30"/>
      <c r="F37" s="30"/>
      <c r="G37" s="30"/>
      <c r="H37" s="30"/>
      <c r="I37" s="30"/>
      <c r="J37" s="31"/>
    </row>
    <row r="38" spans="1:10" x14ac:dyDescent="0.2">
      <c r="A38" s="28">
        <v>13110</v>
      </c>
      <c r="B38" s="29" t="s">
        <v>75</v>
      </c>
      <c r="C38" s="30"/>
      <c r="D38" s="30">
        <v>10000</v>
      </c>
      <c r="E38" s="30"/>
      <c r="F38" s="30"/>
      <c r="G38" s="30"/>
      <c r="H38" s="30"/>
      <c r="I38" s="30"/>
      <c r="J38" s="31"/>
    </row>
    <row r="39" spans="1:10" x14ac:dyDescent="0.2">
      <c r="A39" s="28">
        <v>13210</v>
      </c>
      <c r="B39" s="29" t="s">
        <v>76</v>
      </c>
      <c r="C39" s="30"/>
      <c r="D39" s="30">
        <v>4857</v>
      </c>
      <c r="E39" s="30"/>
      <c r="F39" s="30"/>
      <c r="G39" s="30"/>
      <c r="H39" s="30"/>
      <c r="I39" s="30"/>
      <c r="J39" s="31"/>
    </row>
    <row r="40" spans="1:10" x14ac:dyDescent="0.2">
      <c r="A40" s="28">
        <v>13310</v>
      </c>
      <c r="B40" s="29" t="s">
        <v>77</v>
      </c>
      <c r="C40" s="30"/>
      <c r="D40" s="30">
        <v>14760</v>
      </c>
      <c r="E40" s="30"/>
      <c r="F40" s="30"/>
      <c r="G40" s="30"/>
      <c r="H40" s="30"/>
      <c r="I40" s="30"/>
      <c r="J40" s="31"/>
    </row>
    <row r="41" spans="1:10" x14ac:dyDescent="0.2">
      <c r="A41" s="28">
        <v>14110</v>
      </c>
      <c r="B41" s="29" t="s">
        <v>78</v>
      </c>
      <c r="C41" s="30"/>
      <c r="D41" s="30">
        <v>62676</v>
      </c>
      <c r="E41" s="30"/>
      <c r="F41" s="30"/>
      <c r="G41" s="30"/>
      <c r="H41" s="30"/>
      <c r="I41" s="30"/>
      <c r="J41" s="31"/>
    </row>
    <row r="42" spans="1:10" x14ac:dyDescent="0.2">
      <c r="A42" s="28">
        <v>14220</v>
      </c>
      <c r="B42" s="29" t="s">
        <v>79</v>
      </c>
      <c r="C42" s="41"/>
      <c r="D42" s="30">
        <v>11840</v>
      </c>
      <c r="E42" s="30"/>
      <c r="F42" s="30"/>
      <c r="G42" s="30"/>
      <c r="H42" s="30"/>
      <c r="I42" s="30"/>
      <c r="J42" s="31"/>
    </row>
    <row r="43" spans="1:10" x14ac:dyDescent="0.2">
      <c r="A43" s="28">
        <v>14230</v>
      </c>
      <c r="B43" s="29" t="s">
        <v>80</v>
      </c>
      <c r="C43" s="41"/>
      <c r="D43" s="30">
        <v>148</v>
      </c>
      <c r="E43" s="30"/>
      <c r="F43" s="30"/>
      <c r="G43" s="30"/>
      <c r="H43" s="30"/>
      <c r="I43" s="30"/>
      <c r="J43" s="31"/>
    </row>
    <row r="44" spans="1:10" x14ac:dyDescent="0.2">
      <c r="A44" s="28">
        <v>14240</v>
      </c>
      <c r="B44" s="29" t="s">
        <v>81</v>
      </c>
      <c r="C44" s="41"/>
      <c r="D44" s="30">
        <v>270</v>
      </c>
      <c r="E44" s="30"/>
      <c r="F44" s="30"/>
      <c r="G44" s="30"/>
      <c r="H44" s="30"/>
      <c r="I44" s="30"/>
      <c r="J44" s="31"/>
    </row>
    <row r="45" spans="1:10" x14ac:dyDescent="0.2">
      <c r="A45" s="28">
        <v>14250</v>
      </c>
      <c r="B45" s="29" t="s">
        <v>82</v>
      </c>
      <c r="C45" s="41"/>
      <c r="D45" s="30">
        <v>918</v>
      </c>
      <c r="E45" s="30"/>
      <c r="F45" s="30"/>
      <c r="G45" s="30"/>
      <c r="H45" s="30"/>
      <c r="I45" s="30"/>
      <c r="J45" s="31"/>
    </row>
    <row r="46" spans="1:10" x14ac:dyDescent="0.2">
      <c r="A46" s="28">
        <v>14260</v>
      </c>
      <c r="B46" s="29" t="s">
        <v>83</v>
      </c>
      <c r="C46" s="41"/>
      <c r="D46" s="42"/>
      <c r="E46" s="30"/>
      <c r="F46" s="30"/>
      <c r="G46" s="30"/>
      <c r="H46" s="30"/>
      <c r="I46" s="30"/>
      <c r="J46" s="31"/>
    </row>
    <row r="47" spans="1:10" x14ac:dyDescent="0.2">
      <c r="A47" s="28">
        <v>14261</v>
      </c>
      <c r="B47" s="29" t="s">
        <v>84</v>
      </c>
      <c r="C47" s="30">
        <v>4298</v>
      </c>
      <c r="D47" s="30"/>
      <c r="E47" s="30"/>
      <c r="F47" s="30"/>
      <c r="G47" s="30"/>
      <c r="H47" s="30"/>
      <c r="I47" s="30"/>
      <c r="J47" s="31"/>
    </row>
    <row r="48" spans="1:10" x14ac:dyDescent="0.2">
      <c r="A48" s="28">
        <v>14262</v>
      </c>
      <c r="B48" s="29" t="s">
        <v>85</v>
      </c>
      <c r="C48" s="30"/>
      <c r="D48" s="30">
        <v>7150</v>
      </c>
      <c r="E48" s="30"/>
      <c r="F48" s="30"/>
      <c r="G48" s="30"/>
      <c r="H48" s="30"/>
      <c r="I48" s="30"/>
      <c r="J48" s="31"/>
    </row>
    <row r="49" spans="1:10" x14ac:dyDescent="0.2">
      <c r="A49" s="28">
        <v>14270</v>
      </c>
      <c r="B49" s="29" t="s">
        <v>86</v>
      </c>
      <c r="C49" s="30"/>
      <c r="D49" s="30">
        <v>79</v>
      </c>
      <c r="E49" s="30"/>
      <c r="F49" s="30"/>
      <c r="G49" s="30"/>
      <c r="H49" s="30"/>
      <c r="I49" s="30"/>
      <c r="J49" s="31"/>
    </row>
    <row r="50" spans="1:10" ht="13.5" thickBot="1" x14ac:dyDescent="0.25">
      <c r="A50" s="28">
        <v>14290</v>
      </c>
      <c r="B50" s="29" t="s">
        <v>87</v>
      </c>
      <c r="C50" s="30"/>
      <c r="D50" s="30">
        <v>12548</v>
      </c>
      <c r="E50" s="30"/>
      <c r="F50" s="30"/>
      <c r="G50" s="43"/>
      <c r="H50" s="44"/>
      <c r="I50" s="44"/>
      <c r="J50" s="31"/>
    </row>
    <row r="51" spans="1:10" ht="13.5" thickBot="1" x14ac:dyDescent="0.25">
      <c r="A51" s="45"/>
      <c r="B51" s="45"/>
      <c r="C51" s="46">
        <f>SUM(C6:C50)</f>
        <v>594473</v>
      </c>
      <c r="D51" s="46">
        <f>SUM(D6:D50)</f>
        <v>594473</v>
      </c>
      <c r="E51" s="46"/>
      <c r="F51" s="46"/>
      <c r="G51" s="47"/>
      <c r="H51" s="47"/>
      <c r="I51" s="47"/>
      <c r="J51" s="48"/>
    </row>
    <row r="52" spans="1:10" ht="13.5" thickBot="1" x14ac:dyDescent="0.25">
      <c r="A52" s="45"/>
      <c r="B52" s="45"/>
      <c r="C52" s="49"/>
      <c r="D52" s="49"/>
      <c r="E52" s="49"/>
      <c r="F52" s="49"/>
      <c r="G52" s="50"/>
      <c r="H52" s="51"/>
      <c r="I52" s="51"/>
      <c r="J52" s="52"/>
    </row>
    <row r="53" spans="1:10" ht="13.5" thickBot="1" x14ac:dyDescent="0.25">
      <c r="A53" s="45"/>
      <c r="B53" s="45"/>
      <c r="C53" s="49"/>
      <c r="D53" s="49"/>
      <c r="E53" s="49"/>
      <c r="F53" s="49"/>
      <c r="G53" s="53"/>
      <c r="H53" s="53"/>
      <c r="I53" s="53"/>
      <c r="J53" s="53"/>
    </row>
    <row r="55" spans="1:10" x14ac:dyDescent="0.2">
      <c r="C55" s="35"/>
      <c r="D55" s="35"/>
    </row>
    <row r="57" spans="1:10" x14ac:dyDescent="0.2">
      <c r="C57" s="35"/>
      <c r="D57" s="35"/>
    </row>
    <row r="60" spans="1:10" x14ac:dyDescent="0.2">
      <c r="D60" s="35"/>
    </row>
  </sheetData>
  <mergeCells count="2">
    <mergeCell ref="A1:J1"/>
    <mergeCell ref="B4:B5"/>
  </mergeCells>
  <pageMargins left="0.11811023622047245" right="0.11811023622047245" top="0.74803149606299213" bottom="0.74803149606299213" header="0.31496062992125984" footer="0.31496062992125984"/>
  <pageSetup paperSize="9" scale="86" orientation="portrait" r:id="rId1"/>
  <headerFooter>
    <oddHeader>&amp;L&amp;F&amp;R&amp;A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>
      <selection sqref="A1:D1"/>
    </sheetView>
  </sheetViews>
  <sheetFormatPr defaultRowHeight="15" x14ac:dyDescent="0.25"/>
  <cols>
    <col min="1" max="1" width="47.7109375" customWidth="1"/>
    <col min="2" max="2" width="15.85546875" customWidth="1"/>
  </cols>
  <sheetData>
    <row r="1" spans="1:4" ht="21" thickBot="1" x14ac:dyDescent="0.35">
      <c r="A1" s="153" t="s">
        <v>40</v>
      </c>
      <c r="B1" s="154"/>
      <c r="C1" s="154"/>
      <c r="D1" s="155"/>
    </row>
    <row r="2" spans="1:4" x14ac:dyDescent="0.25">
      <c r="A2" s="19"/>
      <c r="B2" s="19"/>
      <c r="C2" s="19"/>
      <c r="D2" s="19"/>
    </row>
    <row r="3" spans="1:4" x14ac:dyDescent="0.25">
      <c r="A3" s="156" t="s">
        <v>89</v>
      </c>
      <c r="B3" s="157"/>
      <c r="C3" s="19"/>
      <c r="D3" s="19"/>
    </row>
    <row r="4" spans="1:4" x14ac:dyDescent="0.25">
      <c r="A4" s="54" t="s">
        <v>90</v>
      </c>
      <c r="B4" s="55"/>
      <c r="C4" s="19"/>
      <c r="D4" s="19"/>
    </row>
    <row r="5" spans="1:4" x14ac:dyDescent="0.25">
      <c r="A5" s="56" t="s">
        <v>91</v>
      </c>
      <c r="B5" s="57"/>
      <c r="C5" s="19"/>
      <c r="D5" s="19"/>
    </row>
    <row r="6" spans="1:4" x14ac:dyDescent="0.25">
      <c r="A6" s="54" t="s">
        <v>92</v>
      </c>
      <c r="B6" s="55"/>
      <c r="C6" s="19"/>
      <c r="D6" s="19"/>
    </row>
    <row r="7" spans="1:4" x14ac:dyDescent="0.25">
      <c r="A7" s="56" t="s">
        <v>93</v>
      </c>
      <c r="B7" s="58"/>
      <c r="C7" s="19"/>
      <c r="D7" s="19"/>
    </row>
    <row r="8" spans="1:4" x14ac:dyDescent="0.25">
      <c r="A8" s="59" t="s">
        <v>94</v>
      </c>
      <c r="B8" s="60"/>
      <c r="C8" s="19"/>
      <c r="D8" s="19"/>
    </row>
    <row r="9" spans="1:4" x14ac:dyDescent="0.25">
      <c r="A9" s="54" t="s">
        <v>95</v>
      </c>
      <c r="B9" s="55"/>
      <c r="C9" s="19"/>
      <c r="D9" s="19"/>
    </row>
    <row r="10" spans="1:4" x14ac:dyDescent="0.25">
      <c r="A10" s="56" t="s">
        <v>97</v>
      </c>
      <c r="B10" s="57"/>
      <c r="C10" s="19"/>
      <c r="D10" s="19"/>
    </row>
    <row r="11" spans="1:4" x14ac:dyDescent="0.25">
      <c r="A11" s="54" t="s">
        <v>98</v>
      </c>
      <c r="B11" s="55"/>
      <c r="C11" s="19"/>
      <c r="D11" s="19"/>
    </row>
    <row r="12" spans="1:4" x14ac:dyDescent="0.25">
      <c r="A12" s="59" t="s">
        <v>99</v>
      </c>
      <c r="B12" s="60"/>
      <c r="C12" s="19"/>
      <c r="D12" s="19"/>
    </row>
    <row r="13" spans="1:4" x14ac:dyDescent="0.25">
      <c r="A13" s="61" t="s">
        <v>100</v>
      </c>
      <c r="B13" s="62"/>
      <c r="C13" s="19"/>
      <c r="D13" s="19"/>
    </row>
    <row r="14" spans="1:4" x14ac:dyDescent="0.25">
      <c r="A14" s="19"/>
      <c r="B14" s="19"/>
      <c r="C14" s="19"/>
      <c r="D14" s="19"/>
    </row>
  </sheetData>
  <mergeCells count="2">
    <mergeCell ref="A1:D1"/>
    <mergeCell ref="A3:B3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Normal="100" workbookViewId="0">
      <selection sqref="A1:D1"/>
    </sheetView>
  </sheetViews>
  <sheetFormatPr defaultRowHeight="15" x14ac:dyDescent="0.25"/>
  <cols>
    <col min="1" max="1" width="30.85546875" customWidth="1"/>
    <col min="2" max="2" width="12.5703125" customWidth="1"/>
    <col min="3" max="3" width="30.85546875" customWidth="1"/>
    <col min="4" max="4" width="13.28515625" customWidth="1"/>
  </cols>
  <sheetData>
    <row r="1" spans="1:4" ht="21" thickBot="1" x14ac:dyDescent="0.35">
      <c r="A1" s="158" t="s">
        <v>41</v>
      </c>
      <c r="B1" s="159"/>
      <c r="C1" s="159"/>
      <c r="D1" s="160"/>
    </row>
    <row r="2" spans="1:4" ht="15.75" x14ac:dyDescent="0.25">
      <c r="A2" s="63"/>
      <c r="B2" s="63"/>
      <c r="C2" s="63"/>
      <c r="D2" s="63"/>
    </row>
    <row r="3" spans="1:4" x14ac:dyDescent="0.25">
      <c r="A3" s="161" t="s">
        <v>101</v>
      </c>
      <c r="B3" s="162"/>
      <c r="C3" s="162"/>
      <c r="D3" s="163"/>
    </row>
    <row r="4" spans="1:4" x14ac:dyDescent="0.25">
      <c r="A4" s="161" t="s">
        <v>47</v>
      </c>
      <c r="B4" s="163"/>
      <c r="C4" s="161" t="s">
        <v>48</v>
      </c>
      <c r="D4" s="163"/>
    </row>
    <row r="5" spans="1:4" x14ac:dyDescent="0.25">
      <c r="A5" s="64" t="s">
        <v>102</v>
      </c>
      <c r="B5" s="64"/>
      <c r="C5" s="65" t="s">
        <v>103</v>
      </c>
      <c r="D5" s="64"/>
    </row>
    <row r="6" spans="1:4" x14ac:dyDescent="0.25">
      <c r="A6" s="66" t="s">
        <v>63</v>
      </c>
      <c r="B6" s="67"/>
      <c r="C6" s="68" t="s">
        <v>75</v>
      </c>
      <c r="D6" s="67"/>
    </row>
    <row r="7" spans="1:4" x14ac:dyDescent="0.25">
      <c r="A7" s="66" t="s">
        <v>65</v>
      </c>
      <c r="B7" s="67"/>
      <c r="C7" s="68" t="s">
        <v>76</v>
      </c>
      <c r="D7" s="67"/>
    </row>
    <row r="8" spans="1:4" x14ac:dyDescent="0.25">
      <c r="A8" s="66" t="s">
        <v>67</v>
      </c>
      <c r="B8" s="67"/>
      <c r="C8" s="68" t="s">
        <v>104</v>
      </c>
      <c r="D8" s="67"/>
    </row>
    <row r="9" spans="1:4" x14ac:dyDescent="0.25">
      <c r="A9" s="69" t="s">
        <v>105</v>
      </c>
      <c r="B9" s="70"/>
      <c r="C9" s="71" t="s">
        <v>100</v>
      </c>
      <c r="D9" s="72"/>
    </row>
    <row r="10" spans="1:4" x14ac:dyDescent="0.25">
      <c r="A10" s="66"/>
      <c r="B10" s="67"/>
      <c r="C10" s="73" t="s">
        <v>106</v>
      </c>
      <c r="D10" s="70"/>
    </row>
    <row r="11" spans="1:4" x14ac:dyDescent="0.25">
      <c r="A11" s="66" t="s">
        <v>107</v>
      </c>
      <c r="B11" s="67"/>
      <c r="C11" s="73"/>
      <c r="D11" s="67"/>
    </row>
    <row r="12" spans="1:4" x14ac:dyDescent="0.25">
      <c r="A12" s="74" t="s">
        <v>108</v>
      </c>
      <c r="B12" s="67"/>
      <c r="C12" s="68" t="s">
        <v>109</v>
      </c>
      <c r="D12" s="67"/>
    </row>
    <row r="13" spans="1:4" x14ac:dyDescent="0.25">
      <c r="A13" s="66" t="s">
        <v>69</v>
      </c>
      <c r="B13" s="67"/>
      <c r="C13" s="75" t="s">
        <v>110</v>
      </c>
      <c r="D13" s="72"/>
    </row>
    <row r="14" spans="1:4" x14ac:dyDescent="0.25">
      <c r="A14" s="66" t="s">
        <v>70</v>
      </c>
      <c r="B14" s="67"/>
      <c r="C14" s="68" t="s">
        <v>78</v>
      </c>
      <c r="D14" s="70"/>
    </row>
    <row r="15" spans="1:4" x14ac:dyDescent="0.25">
      <c r="A15" s="66" t="s">
        <v>71</v>
      </c>
      <c r="B15" s="67"/>
      <c r="C15" s="71"/>
      <c r="D15" s="76"/>
    </row>
    <row r="16" spans="1:4" x14ac:dyDescent="0.25">
      <c r="A16" s="66" t="s">
        <v>111</v>
      </c>
      <c r="B16" s="70"/>
      <c r="C16" s="71"/>
      <c r="D16" s="67"/>
    </row>
    <row r="17" spans="1:4" x14ac:dyDescent="0.25">
      <c r="A17" s="66"/>
      <c r="B17" s="67"/>
      <c r="C17" s="77" t="s">
        <v>112</v>
      </c>
      <c r="D17" s="67"/>
    </row>
    <row r="18" spans="1:4" x14ac:dyDescent="0.25">
      <c r="A18" s="74" t="s">
        <v>113</v>
      </c>
      <c r="B18" s="67"/>
      <c r="C18" s="71" t="s">
        <v>79</v>
      </c>
      <c r="D18" s="67"/>
    </row>
    <row r="19" spans="1:4" x14ac:dyDescent="0.25">
      <c r="A19" s="78" t="s">
        <v>72</v>
      </c>
      <c r="B19" s="67"/>
      <c r="C19" s="71" t="s">
        <v>80</v>
      </c>
      <c r="D19" s="67"/>
    </row>
    <row r="20" spans="1:4" x14ac:dyDescent="0.25">
      <c r="A20" s="66" t="s">
        <v>73</v>
      </c>
      <c r="B20" s="67"/>
      <c r="C20" s="71" t="s">
        <v>81</v>
      </c>
      <c r="D20" s="67"/>
    </row>
    <row r="21" spans="1:4" x14ac:dyDescent="0.25">
      <c r="A21" s="66" t="s">
        <v>111</v>
      </c>
      <c r="B21" s="76"/>
      <c r="C21" s="71" t="s">
        <v>82</v>
      </c>
      <c r="D21" s="67"/>
    </row>
    <row r="22" spans="1:4" x14ac:dyDescent="0.25">
      <c r="A22" s="66"/>
      <c r="B22" s="76"/>
      <c r="C22" s="71" t="s">
        <v>83</v>
      </c>
      <c r="D22" s="67"/>
    </row>
    <row r="23" spans="1:4" x14ac:dyDescent="0.25">
      <c r="B23" s="67"/>
      <c r="C23" s="79" t="s">
        <v>86</v>
      </c>
      <c r="D23" s="67"/>
    </row>
    <row r="24" spans="1:4" x14ac:dyDescent="0.25">
      <c r="A24" s="74" t="s">
        <v>114</v>
      </c>
      <c r="B24" s="67"/>
      <c r="C24" s="71" t="s">
        <v>87</v>
      </c>
      <c r="D24" s="67"/>
    </row>
    <row r="25" spans="1:4" x14ac:dyDescent="0.25">
      <c r="A25" s="66" t="s">
        <v>74</v>
      </c>
      <c r="B25" s="67"/>
      <c r="C25" s="71" t="s">
        <v>111</v>
      </c>
      <c r="D25" s="70"/>
    </row>
    <row r="26" spans="1:4" x14ac:dyDescent="0.25">
      <c r="A26" s="66" t="s">
        <v>111</v>
      </c>
      <c r="B26" s="70"/>
      <c r="D26" s="117"/>
    </row>
    <row r="27" spans="1:4" ht="15.75" x14ac:dyDescent="0.25">
      <c r="A27" s="80"/>
      <c r="B27" s="67"/>
      <c r="C27" s="81"/>
      <c r="D27" s="67"/>
    </row>
    <row r="28" spans="1:4" x14ac:dyDescent="0.25">
      <c r="A28" s="69" t="s">
        <v>115</v>
      </c>
      <c r="B28" s="70"/>
      <c r="C28" s="81" t="s">
        <v>116</v>
      </c>
      <c r="D28" s="70"/>
    </row>
    <row r="29" spans="1:4" x14ac:dyDescent="0.25">
      <c r="A29" s="82"/>
      <c r="B29" s="72"/>
      <c r="C29" s="83"/>
      <c r="D29" s="72"/>
    </row>
    <row r="30" spans="1:4" x14ac:dyDescent="0.25">
      <c r="A30" s="84" t="s">
        <v>117</v>
      </c>
      <c r="B30" s="70"/>
      <c r="C30" s="85" t="s">
        <v>118</v>
      </c>
      <c r="D30" s="70"/>
    </row>
  </sheetData>
  <mergeCells count="4">
    <mergeCell ref="A1:D1"/>
    <mergeCell ref="A3:D3"/>
    <mergeCell ref="A4:B4"/>
    <mergeCell ref="C4:D4"/>
  </mergeCells>
  <pageMargins left="0.51181102362204722" right="0.31496062992125984" top="0.74803149606299213" bottom="0.74803149606299213" header="0.31496062992125984" footer="0.31496062992125984"/>
  <pageSetup paperSize="9" orientation="portrait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Bilag 1</vt:lpstr>
      <vt:lpstr>Bilag 2</vt:lpstr>
      <vt:lpstr>Bilag 3</vt:lpstr>
      <vt:lpstr>Bilag 4</vt:lpstr>
      <vt:lpstr>Bilag 5</vt:lpstr>
      <vt:lpstr>Bilag 6</vt:lpstr>
      <vt:lpstr>Bilag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 Rømer</cp:lastModifiedBy>
  <cp:lastPrinted>2016-02-23T18:34:30Z</cp:lastPrinted>
  <dcterms:created xsi:type="dcterms:W3CDTF">2016-02-21T09:34:19Z</dcterms:created>
  <dcterms:modified xsi:type="dcterms:W3CDTF">2016-02-25T19:25:31Z</dcterms:modified>
</cp:coreProperties>
</file>